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9290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[7]FES!#REF!</definedName>
    <definedName name="__SA20">[15]FES!#REF!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[7]FES!#REF!</definedName>
    <definedName name="__SP180">[15]FES!#REF!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[7]FES!#REF!</definedName>
    <definedName name="__SPH12">[15]FES!#REF!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'[16]5'!#REF!</definedName>
    <definedName name="_05_NCI" localSheetId="1">'[16]5'!#REF!</definedName>
    <definedName name="_05_NCI">'[16]5'!#REF!</definedName>
    <definedName name="_06_3">'[17]6_3'!$A$7:$S$64</definedName>
    <definedName name="_1" localSheetId="0">[18]Макет!$AO$10:$AO$197</definedName>
    <definedName name="_1">[19]Макет!$AO$10:$AO$197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'[20]на 1 тут'!#REF!</definedName>
    <definedName name="_123" hidden="1">'[20]на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[21]!'[Модуль12].theHide'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0" localSheetId="0">[0]!dialog10_no</definedName>
    <definedName name="_cc11" localSheetId="0">[0]!dialog10_yes</definedName>
    <definedName name="_cc12" localSheetId="0">[0]!dialog8_no</definedName>
    <definedName name="_cc13" localSheetId="0">[0]!dialog8_yes</definedName>
    <definedName name="_cc14" localSheetId="0">[0]!poisk</definedName>
    <definedName name="_cc16" localSheetId="0">[0]!redak_el_d9</definedName>
    <definedName name="_cc17" localSheetId="0">[0]!sbros_all1</definedName>
    <definedName name="_cc18" localSheetId="0">[0]!sbros_all2</definedName>
    <definedName name="_cc19" localSheetId="0">[0]!sp_add</definedName>
    <definedName name="_cc2" localSheetId="0">[0]!clik1</definedName>
    <definedName name="_cc20" localSheetId="0">[0]!sp_change</definedName>
    <definedName name="_cc21" localSheetId="0">[0]!sp_zam</definedName>
    <definedName name="_cc22" localSheetId="0">[0]!vid_all1</definedName>
    <definedName name="_cc23" localSheetId="0">[0]!vid_all2</definedName>
    <definedName name="_cc3" localSheetId="0">[0]!clik2</definedName>
    <definedName name="_cc4" localSheetId="0">[0]!del_el_d9</definedName>
    <definedName name="_cc5" localSheetId="0">[0]!del_el2</definedName>
    <definedName name="_cc6" localSheetId="0">[0]!del_sp2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'[22]Расчет НВВ общий'!#REF!</definedName>
    <definedName name="_ORG12" localSheetId="1">'[23]Расчет НВВ общий'!#REF!</definedName>
    <definedName name="_ORG12">'[23]Расчет НВВ общий'!#REF!</definedName>
    <definedName name="_ORG13" localSheetId="0">'[22]Расчет НВВ общий'!#REF!</definedName>
    <definedName name="_ORG13" localSheetId="1">'[23]Расчет НВВ общий'!#REF!</definedName>
    <definedName name="_ORG13">'[23]Расчет НВВ общий'!#REF!</definedName>
    <definedName name="_ORG14" localSheetId="0">'[22]Расчет НВВ общий'!#REF!</definedName>
    <definedName name="_ORG14" localSheetId="1">'[23]Расчет НВВ общий'!#REF!</definedName>
    <definedName name="_ORG14">'[23]Расчет НВВ общий'!#REF!</definedName>
    <definedName name="_ORG15" localSheetId="0">'[22]Расчет НВВ общий'!#REF!</definedName>
    <definedName name="_ORG15" localSheetId="1">'[23]Расчет НВВ общий'!#REF!</definedName>
    <definedName name="_ORG15">'[23]Расчет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'[22]Расчет НВВ общий'!#REF!</definedName>
    <definedName name="_RAB12" localSheetId="1">'[23]Расчет НВВ общий'!#REF!</definedName>
    <definedName name="_RAB12">'[23]Расчет НВВ общий'!#REF!</definedName>
    <definedName name="_RAB13" localSheetId="0">'[22]Расчет НВВ общий'!#REF!</definedName>
    <definedName name="_RAB13" localSheetId="1">'[23]Расчет НВВ общий'!#REF!</definedName>
    <definedName name="_RAB13">'[23]Расчет НВВ общий'!#REF!</definedName>
    <definedName name="_RAB14" localSheetId="0">'[22]Расчет НВВ общий'!#REF!</definedName>
    <definedName name="_RAB14" localSheetId="1">'[23]Расчет НВВ общий'!#REF!</definedName>
    <definedName name="_RAB14">'[23]Расчет НВВ общий'!#REF!</definedName>
    <definedName name="_RAB15" localSheetId="0">'[22]Расчет НВВ общий'!#REF!</definedName>
    <definedName name="_RAB15" localSheetId="1">'[23]Расчет НВВ общий'!#REF!</definedName>
    <definedName name="_RAB15">'[23]Расчет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[24]АКРасч!$A$1:$IV$5,[24]АКРасч!$A$7:$IV$22,[24]АКРасч!$A$24:$IV$41,[24]АКРасч!$A$43:$IV$54,[24]АКРасч!$A$55:$IV$56,[24]АКРасч!$A$58:$IV$71,[24]АКРасч!$A$72:$IV$98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2_el_d9">#N/A</definedName>
    <definedName name="ADJCOLUMN2">[25]Adjustments!$A$5:$A$70</definedName>
    <definedName name="ADJUSTER2">[25]Adjustments!$A$1:$BB$4</definedName>
    <definedName name="ADJUSTS2">[25]Adjustments!$B$5:$BB$75</definedName>
    <definedName name="àî">#N/A</definedName>
    <definedName name="AI_Version" localSheetId="0">[12]Опции!$B$5</definedName>
    <definedName name="AI_Version">[26]Options!$B$5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'[27]Спр.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'[28]Баланс ээ'!$G$22:$J$22,'[28]Баланс ээ'!$G$20:$J$20,'[28]Баланс ээ'!$G$11:$J$18,'[28]Баланс ээ'!$G$24:$J$28</definedName>
    <definedName name="BALM_PROT" localSheetId="0">'[28]Баланс мощности'!$G$20:$J$20,'[28]Баланс мощности'!$G$22:$J$22,'[28]Баланс мощности'!$G$24:$J$28,'[28]Баланс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'[29]Read me first'!$D$15</definedName>
    <definedName name="BLPH2" hidden="1">'[29]Read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'[26]Исходные данные'!$D$46</definedName>
    <definedName name="Calender">"Picture 5"</definedName>
    <definedName name="Cash_At_End" localSheetId="0">[12]Проект!$A$869:$AB$869</definedName>
    <definedName name="Cash_At_End">[30]Проект!$A$869:$AB$869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'2.1_Формат ИПР'!add1_el_d9</definedName>
    <definedName name="cd" localSheetId="0">#N/A</definedName>
    <definedName name="cd" localSheetId="1">[31]!cd</definedName>
    <definedName name="cd">[31]!cd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'[32]Курсы валют ЦБ'!#REF!</definedName>
    <definedName name="CHF" localSheetId="1">'[32]Курсы валют ЦБ'!#REF!</definedName>
    <definedName name="CHF">'[32]Курсы валют ЦБ'!#REF!</definedName>
    <definedName name="CHOK" localSheetId="0">'[33]1.1. НВВ переход'!#REF!</definedName>
    <definedName name="CHOK" localSheetId="1">'[34]1.1. НВВ переход'!#REF!</definedName>
    <definedName name="CHOK">'[34]1.1.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[35]Лист1!#REF!</definedName>
    <definedName name="colNumber" localSheetId="1">[36]Лист1!#REF!</definedName>
    <definedName name="colNumber">[36]Лист1!#REF!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[31]!CompOt2</definedName>
    <definedName name="CompOt2">[31]!CompOt2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[37]Поправки!$E$8:$E$319</definedName>
    <definedName name="ConsJR5">[37]Поправки!$F$8:$F$319</definedName>
    <definedName name="ConsJRLines">[37]Поправки!$C$8:$C$319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[38]Проводки''02'!$B$37:$C$37,'[38]Проводки''02'!$B$50:$C$50,'[38]Проводки''02'!$B$53:$C$53,'[38]Проводки''02'!$B$69:$C$69,'[38]Проводки''02'!$B$78:$C$78,'[38]Проводки''02'!$B$81:$C$81,'[38]Проводки''02'!$B$84:$C$84,'[38]Проводки''02'!$C$89,'[38]Проводки''02'!$B$89,'[38]Проводки''02'!$B$98:$C$98,'[38]Проводки''02'!$B$101:$C$101,'[38]Проводки''02'!$B$104:$C$104,'[38]Проводки''02'!$B$108:$C$108,'[38]Проводки''02'!$B$111:$C$111,'[38]Проводки''02'!$B$118:$C$119,'[38]Проводки''02'!$C$119,'[38]Проводки''02'!$B$121:$C$121,'[38]Проводки''02'!$B$124:$C$124,'[38]Проводки''02'!$B$127:$C$127,'[38]Проводки''02'!$B$130:$C$130,'[38]Проводки''02'!$B$138:$C$138</definedName>
    <definedName name="CREDIT_CELLS" localSheetId="0">#REF!</definedName>
    <definedName name="CREDIT_CELLS">#REF!</definedName>
    <definedName name="credits" localSheetId="0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t" localSheetId="0">#N/A</definedName>
    <definedName name="ct" localSheetId="1">[31]!ct</definedName>
    <definedName name="ct">[31]!ct</definedName>
    <definedName name="CUR_Foreign" localSheetId="0">[12]Проект!$B$12</definedName>
    <definedName name="CUR_Foreign">[30]Проект!$B$12</definedName>
    <definedName name="CUR_I_Foreign" localSheetId="0">[12]Проект!$D$12</definedName>
    <definedName name="CUR_I_Foreign">[30]Проект!$D$12</definedName>
    <definedName name="CUR_I_Main" localSheetId="0">[12]Проект!$D$11</definedName>
    <definedName name="CUR_I_Main">[30]Проект!$D$11</definedName>
    <definedName name="CUR_I_Report" localSheetId="0">[12]Проект!$D$19</definedName>
    <definedName name="CUR_I_Report">[30]Проект!$D$19</definedName>
    <definedName name="CUR_Main" localSheetId="0">[12]Проект!$B$11</definedName>
    <definedName name="CUR_Main">[30]Проект!$B$11</definedName>
    <definedName name="CUR_Report" localSheetId="0">[12]Проект!$B$19</definedName>
    <definedName name="CUR_Report">[30]Проект!$B$19</definedName>
    <definedName name="CUR_VER">[40]Заголовок!$B$21</definedName>
    <definedName name="CurrencyRate" localSheetId="0">[12]Проект!$F$50:$Z$50</definedName>
    <definedName name="CurrencyRate">[30]Проект!$F$50:$Z$50</definedName>
    <definedName name="D" localSheetId="0">[41]Макет!$B$76:$B$146</definedName>
    <definedName name="D">[42]Макет!$B$76:$B$146</definedName>
    <definedName name="ď" localSheetId="0">#N/A</definedName>
    <definedName name="ď" localSheetId="1">[31]!ď</definedName>
    <definedName name="ď">[31]!ď</definedName>
    <definedName name="DaNet" localSheetId="0">[28]regs!$H$94:$H$95</definedName>
    <definedName name="DaNet">[43]regs!$H$94:$H$95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[31]!ďď</definedName>
    <definedName name="ďď">[31]!ďď</definedName>
    <definedName name="đđ" localSheetId="0">#N/A</definedName>
    <definedName name="đđ" localSheetId="1">[31]!đđ</definedName>
    <definedName name="đđ">[31]!đđ</definedName>
    <definedName name="ddd" localSheetId="0">[8]FES!#REF!</definedName>
    <definedName name="ddd">[8]FES!#REF!</definedName>
    <definedName name="đđđ" localSheetId="0">#N/A</definedName>
    <definedName name="đđđ" localSheetId="1">[31]!đđđ</definedName>
    <definedName name="đđđ">[31]!đđđ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[32]СЭЛТ!#REF!</definedName>
    <definedName name="DEM_TOM" localSheetId="1">[32]СЭЛТ!#REF!</definedName>
    <definedName name="DEM_TOM">[32]СЭЛТ!#REF!</definedName>
    <definedName name="DEM_TOM_A" localSheetId="0">[32]СЭЛТ!#REF!</definedName>
    <definedName name="DEM_TOM_A" localSheetId="1">[32]СЭЛТ!#REF!</definedName>
    <definedName name="DEM_TOM_A">[32]СЭЛТ!#REF!</definedName>
    <definedName name="DEM_TOM_B" localSheetId="0">[32]СЭЛТ!#REF!</definedName>
    <definedName name="DEM_TOM_B" localSheetId="1">[32]СЭЛТ!#REF!</definedName>
    <definedName name="DEM_TOM_B">[32]СЭЛТ!#REF!</definedName>
    <definedName name="DEM_TOM_D" localSheetId="0">[32]СЭЛТ!#REF!</definedName>
    <definedName name="DEM_TOM_D" localSheetId="1">[32]СЭЛТ!#REF!</definedName>
    <definedName name="DEM_TOM_D">[32]СЭЛТ!#REF!</definedName>
    <definedName name="DEM_TOM_T" localSheetId="1">[32]СЭЛТ!#REF!</definedName>
    <definedName name="DEM_TOM_T">[32]СЭЛТ!#REF!</definedName>
    <definedName name="DEM_TOM_V" localSheetId="1">[32]СЭЛТ!#REF!</definedName>
    <definedName name="DEM_TOM_V">[32]СЭЛТ!#REF!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[44]Лист1.настр!$A$3</definedName>
    <definedName name="dim_CUST2_memDesc">[45]Лист1.настр!$A$3</definedName>
    <definedName name="dim_PERIOD_memName" localSheetId="0">[46]Лист2!$A$2</definedName>
    <definedName name="dim_UNIT_memDesc" localSheetId="0">[35]Лист2!$A$1</definedName>
    <definedName name="dim_UNIT_memDesc">[36]Лист2!$A$1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[31]!dsragh</definedName>
    <definedName name="dsragh">[31]!dsragh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'[32]Курсы валют ЦБ'!#REF!</definedName>
    <definedName name="ECU" localSheetId="1">'[32]Курсы валют ЦБ'!#REF!</definedName>
    <definedName name="ECU">'[32]Курсы валют ЦБ'!#REF!</definedName>
    <definedName name="ęĺ" localSheetId="0">#N/A</definedName>
    <definedName name="ęĺ" localSheetId="1">[31]!ęĺ</definedName>
    <definedName name="ęĺ">[31]!ęĺ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[22]ЭСО!$G$45:$G$47,[22]ЭСО!$G$51:$G$54,[22]ЭСО!$G$8:$G$9,'2.1_Формат ИПР'!P1_ESO_PROT</definedName>
    <definedName name="ESO_PROT">#N/A</definedName>
    <definedName name="ESP" localSheetId="0">'[32]Курсы валют ЦБ'!#REF!</definedName>
    <definedName name="ESP" localSheetId="1">'[32]Курсы валют ЦБ'!#REF!</definedName>
    <definedName name="ESP">'[32]Курсы валют ЦБ'!#REF!</definedName>
    <definedName name="EST_BALANCE" localSheetId="0">[12]Проект!#REF!</definedName>
    <definedName name="EST_BALANCE" localSheetId="1">[30]Проект!#REF!</definedName>
    <definedName name="EST_BALANCE">[30]Проект!#REF!</definedName>
    <definedName name="EST_DATA" localSheetId="0">[12]Проект!#REF!</definedName>
    <definedName name="EST_DATA" localSheetId="1">[30]Проект!#REF!</definedName>
    <definedName name="EST_DATA">[30]Проект!#REF!</definedName>
    <definedName name="EST_FROM" localSheetId="0">[12]Проект!#REF!</definedName>
    <definedName name="EST_FROM" localSheetId="1">[30]Проект!#REF!</definedName>
    <definedName name="EST_FROM">[30]Проект!#REF!</definedName>
    <definedName name="EST_NumStages" localSheetId="0">[12]Проект!#REF!</definedName>
    <definedName name="EST_NumStages" localSheetId="1">[30]Проект!#REF!</definedName>
    <definedName name="EST_NumStages">[30]Проект!#REF!</definedName>
    <definedName name="EST_Obj_1" localSheetId="0">[12]Проект!#REF!</definedName>
    <definedName name="EST_Obj_1" localSheetId="1">[30]Проект!#REF!</definedName>
    <definedName name="EST_Obj_1">[30]Проект!#REF!</definedName>
    <definedName name="EST_Obj_10" localSheetId="0">[12]Проект!#REF!</definedName>
    <definedName name="EST_Obj_10" localSheetId="1">[30]Проект!#REF!</definedName>
    <definedName name="EST_Obj_10">[30]Проект!#REF!</definedName>
    <definedName name="EST_Obj_2" localSheetId="0">[12]Проект!#REF!</definedName>
    <definedName name="EST_Obj_2" localSheetId="1">[30]Проект!#REF!</definedName>
    <definedName name="EST_Obj_2">[30]Проект!#REF!</definedName>
    <definedName name="EST_Obj_3" localSheetId="0">[12]Проект!#REF!</definedName>
    <definedName name="EST_Obj_3" localSheetId="1">[30]Проект!#REF!</definedName>
    <definedName name="EST_Obj_3">[30]Проект!#REF!</definedName>
    <definedName name="EST_Obj_4" localSheetId="0">[12]Проект!#REF!</definedName>
    <definedName name="EST_Obj_4" localSheetId="1">[30]Проект!#REF!</definedName>
    <definedName name="EST_Obj_4">[30]Проект!#REF!</definedName>
    <definedName name="EST_Obj_5" localSheetId="0">[12]Проект!#REF!</definedName>
    <definedName name="EST_Obj_5" localSheetId="1">[30]Проект!#REF!</definedName>
    <definedName name="EST_Obj_5">[30]Проект!#REF!</definedName>
    <definedName name="EST_Obj_6" localSheetId="0">[12]Проект!#REF!</definedName>
    <definedName name="EST_Obj_6" localSheetId="1">[30]Проект!#REF!</definedName>
    <definedName name="EST_Obj_6">[30]Проект!#REF!</definedName>
    <definedName name="EST_Obj_7" localSheetId="0">[12]Проект!#REF!</definedName>
    <definedName name="EST_Obj_7" localSheetId="1">[30]Проект!#REF!</definedName>
    <definedName name="EST_Obj_7">[30]Проект!#REF!</definedName>
    <definedName name="EST_Obj_8" localSheetId="0">[12]Проект!#REF!</definedName>
    <definedName name="EST_Obj_8" localSheetId="1">[30]Проект!#REF!</definedName>
    <definedName name="EST_Obj_8">[30]Проект!#REF!</definedName>
    <definedName name="EST_Obj_9" localSheetId="0">[12]Проект!#REF!</definedName>
    <definedName name="EST_Obj_9" localSheetId="1">[30]Проект!#REF!</definedName>
    <definedName name="EST_Obj_9">[30]Проект!#REF!</definedName>
    <definedName name="EST_ProdNum" localSheetId="0">[12]Проект!#REF!</definedName>
    <definedName name="EST_ProdNum" localSheetId="1">[30]Проект!#REF!</definedName>
    <definedName name="EST_ProdNum">[30]Проект!#REF!</definedName>
    <definedName name="EST_SQUARE" localSheetId="0">[12]Проект!#REF!</definedName>
    <definedName name="EST_SQUARE" localSheetId="1">[30]Проект!#REF!</definedName>
    <definedName name="EST_SQUARE">[30]Проект!#REF!</definedName>
    <definedName name="ew">#N/A</definedName>
    <definedName name="Excel_BuiltIn__FilterDatabase_19" localSheetId="0">'[47]14б ДПН отчет'!#REF!</definedName>
    <definedName name="Excel_BuiltIn__FilterDatabase_19">'[48]14б ДПН отчет'!#REF!</definedName>
    <definedName name="Excel_BuiltIn__FilterDatabase_22" localSheetId="0">'[47]16а Сводный анализ'!#REF!</definedName>
    <definedName name="Excel_BuiltIn__FilterDatabase_22">'[48]16а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'[49]FGL BS data'!$A$1:$C$33</definedName>
    <definedName name="fil_2_16">#N/A</definedName>
    <definedName name="fil_2_18">#N/A</definedName>
    <definedName name="fil_2_19">#N/A</definedName>
    <definedName name="fil_2_22" localSheetId="0">'[47]16а Сводный анализ'!#REF!</definedName>
    <definedName name="fil_2_22">'[48]16а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'[47]16а Сводный анализ'!#REF!</definedName>
    <definedName name="fil_3_22">'[48]16а Сводный анализ'!#REF!</definedName>
    <definedName name="fil_4_16">#N/A</definedName>
    <definedName name="fil_4_18">#N/A</definedName>
    <definedName name="fil_4_19">#N/A</definedName>
    <definedName name="fil_4_22" localSheetId="0">'[47]16а Сводный анализ'!#REF!</definedName>
    <definedName name="fil_4_22">'[48]16а Сводный анализ'!#REF!</definedName>
    <definedName name="FILIAL" localSheetId="0">#REF!</definedName>
    <definedName name="FILIAL">#REF!</definedName>
    <definedName name="FIM" localSheetId="0">'[32]Курсы валют ЦБ'!#REF!</definedName>
    <definedName name="FIM" localSheetId="1">'[32]Курсы валют ЦБ'!#REF!</definedName>
    <definedName name="FIM">'[32]Курсы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[50]Регионы!#REF!</definedName>
    <definedName name="ForIns">[50]Регионы!#REF!</definedName>
    <definedName name="form_currMetr" localSheetId="0">[51]Лист2!$A$7</definedName>
    <definedName name="form_currMetr">[52]Лист2!$A$7</definedName>
    <definedName name="formTitle" localSheetId="0">#REF!</definedName>
    <definedName name="formTitle" localSheetId="1">#REF!</definedName>
    <definedName name="formTitle">#REF!</definedName>
    <definedName name="FRF" localSheetId="0">'[32]Курсы валют ЦБ'!#REF!</definedName>
    <definedName name="FRF" localSheetId="1">'[32]Курсы валют ЦБ'!#REF!</definedName>
    <definedName name="FRF">'[32]Курсы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[30]Проект!$E$290</definedName>
    <definedName name="gexp_count_2" localSheetId="0">[12]Проект!$E$300</definedName>
    <definedName name="gexp_count_2">[30]Проект!$E$300</definedName>
    <definedName name="gexp_count_3" localSheetId="0">[12]Проект!$E$308</definedName>
    <definedName name="gexp_count_3">[30]Проект!$E$308</definedName>
    <definedName name="gexp_count_4" localSheetId="0">[12]Проект!$E$316</definedName>
    <definedName name="gexp_count_4">[30]Проект!$E$316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[31]!gfg</definedName>
    <definedName name="gfg">[31]!gfg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[31]!h</definedName>
    <definedName name="h">[31]!h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[35]Лист1!#REF!</definedName>
    <definedName name="head" localSheetId="1">[36]Лист1!#REF!</definedName>
    <definedName name="head">[36]Лист1!#REF!</definedName>
    <definedName name="hfte">#N/A</definedName>
    <definedName name="hg">#N/A</definedName>
    <definedName name="hhh" localSheetId="0">#N/A</definedName>
    <definedName name="hhh" localSheetId="1">[31]!hhh</definedName>
    <definedName name="hhh">[31]!hhh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[31]!hhy</definedName>
    <definedName name="hhy">[31]!hhy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[53]МСФО!$A$1:$B$433</definedName>
    <definedName name="IASFS">[54]МСФО!$A$1:$B$433</definedName>
    <definedName name="ICK" localSheetId="0">'[32]Курсы валют ЦБ'!#REF!</definedName>
    <definedName name="ICK" localSheetId="1">'[32]Курсы валют ЦБ'!#REF!</definedName>
    <definedName name="ICK">'[32]Курсы валют ЦБ'!#REF!</definedName>
    <definedName name="îî" localSheetId="0">#N/A</definedName>
    <definedName name="îî" localSheetId="1">[31]!îî</definedName>
    <definedName name="îî">[31]!îî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[55]!Возврат</definedName>
    <definedName name="Investm">[55]!Возврат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'[32]Курсы валют ЦБ'!#REF!</definedName>
    <definedName name="IRP" localSheetId="1">'[32]Курсы валют ЦБ'!#REF!</definedName>
    <definedName name="IRP">'[32]Курсы валют ЦБ'!#REF!</definedName>
    <definedName name="Irtysh">[56]иртышская!$A$5:$G$42</definedName>
    <definedName name="IS_DEMO" localSheetId="0">[12]Опции!$B$8</definedName>
    <definedName name="IS_DEMO">[26]Options!$B$7</definedName>
    <definedName name="IS_ESTATE" localSheetId="0">[12]Опции!$B$13</definedName>
    <definedName name="IS_ESTATE">[26]Options!$B$11</definedName>
    <definedName name="IS_NULL" localSheetId="0">[12]Опции!$B$12</definedName>
    <definedName name="IS_NULL">[30]Опции!$B$12</definedName>
    <definedName name="IS_PRIM" localSheetId="0">[12]Опции!$B$11</definedName>
    <definedName name="IS_PRIM">[30]Опции!$B$11</definedName>
    <definedName name="IS_SUMM" localSheetId="0">[12]Опции!$B$10</definedName>
    <definedName name="IS_SUMM">[26]Options!$B$10</definedName>
    <definedName name="IS_TRIAL">[26]Options!$B$8</definedName>
    <definedName name="ITL" localSheetId="0">'[32]Курсы валют ЦБ'!#REF!</definedName>
    <definedName name="ITL" localSheetId="1">'[32]Курсы валют ЦБ'!#REF!</definedName>
    <definedName name="ITL">'[32]Курсы валют ЦБ'!#REF!</definedName>
    <definedName name="j" localSheetId="0">#N/A</definedName>
    <definedName name="j" localSheetId="1">[31]!j</definedName>
    <definedName name="j">[31]!j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'[32]Курсы валют ЦБ'!#REF!</definedName>
    <definedName name="JPY">'[32]Курсы валют ЦБ'!#REF!</definedName>
    <definedName name="JR4th" localSheetId="1">'[57]Поправки 1h 2007_2'!#REF!</definedName>
    <definedName name="JR4th">'[57]Поправки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[58]Пассив!#REF!</definedName>
    <definedName name="ka480_1__3__">[58]Пассив!#REF!</definedName>
    <definedName name="ka480_2__3__" localSheetId="1">[58]Пассив!#REF!</definedName>
    <definedName name="ka480_2__3__">[58]Пассив!#REF!</definedName>
    <definedName name="ka485_1__3__" localSheetId="1">[58]Пассив!#REF!</definedName>
    <definedName name="ka485_1__3__">[58]Пассив!#REF!</definedName>
    <definedName name="ka485_2__3__" localSheetId="1">[58]Пассив!#REF!</definedName>
    <definedName name="ka485_2__3__">[58]Пассив!#REF!</definedName>
    <definedName name="ka490_1__3__" localSheetId="1">[58]Пассив!#REF!</definedName>
    <definedName name="ka490_1__3__">[58]Пассив!#REF!</definedName>
    <definedName name="ka490_2__3__" localSheetId="1">[58]Пассив!#REF!</definedName>
    <definedName name="ka490_2__3__">[58]Пассив!#REF!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[58]Пассив!#REF!</definedName>
    <definedName name="ka500_2__3__" localSheetId="1">[58]Пассив!#REF!</definedName>
    <definedName name="ka500_2__3__">[58]Пассив!#REF!</definedName>
    <definedName name="ka503_2__3__" localSheetId="0">[58]Пассив!#REF!</definedName>
    <definedName name="ka503_2__3__" localSheetId="1">[58]Пассив!#REF!</definedName>
    <definedName name="ka503_2__3__">[58]Пассив!#REF!</definedName>
    <definedName name="ka504_2__3__" localSheetId="1">[58]Пассив!#REF!</definedName>
    <definedName name="ka504_2__3__">[58]Пассив!#REF!</definedName>
    <definedName name="ka510_0__3__1" localSheetId="1">[58]Пассив!#REF!</definedName>
    <definedName name="ka510_0__3__1">[58]Пассив!#REF!</definedName>
    <definedName name="ka510_1__3__1" localSheetId="1">[58]Пассив!#REF!</definedName>
    <definedName name="ka510_1__3__1">[58]Пассив!#REF!</definedName>
    <definedName name="ka510_2__3__1" localSheetId="1">[58]Пассив!#REF!</definedName>
    <definedName name="ka510_2__3__1">[58]Пассив!#REF!</definedName>
    <definedName name="ka580_2__3__" localSheetId="1">[58]Пассив!#REF!</definedName>
    <definedName name="ka580_2__3__">[58]Пассив!#REF!</definedName>
    <definedName name="ka590_2__3__" localSheetId="1">[58]Пассив!#REF!</definedName>
    <definedName name="ka590_2__3__">[58]Пассив!#REF!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[58]Пассив!#REF!</definedName>
    <definedName name="ka605_2__3__" localSheetId="1">[58]Пассив!#REF!</definedName>
    <definedName name="ka605_2__3__">[58]Пассив!#REF!</definedName>
    <definedName name="ka608_2__3__" localSheetId="0">[58]Пассив!#REF!</definedName>
    <definedName name="ka608_2__3__" localSheetId="1">[58]Пассив!#REF!</definedName>
    <definedName name="ka608_2__3__">[58]Пассив!#REF!</definedName>
    <definedName name="ka615_2__3__" localSheetId="1">[58]Пассив!#REF!</definedName>
    <definedName name="ka615_2__3__">[58]Пассив!#REF!</definedName>
    <definedName name="ka618_0__3__1" localSheetId="1">[58]Пассив!#REF!</definedName>
    <definedName name="ka618_0__3__1">[58]Пассив!#REF!</definedName>
    <definedName name="ka618_1__3__1" localSheetId="1">[58]Пассив!#REF!</definedName>
    <definedName name="ka618_1__3__1">[58]Пассив!#REF!</definedName>
    <definedName name="ka618_2__3__1" localSheetId="1">[58]Пассив!#REF!</definedName>
    <definedName name="ka618_2__3__1">[58]Пассив!#REF!</definedName>
    <definedName name="ka620_2__3__" localSheetId="1">[58]Пассив!#REF!</definedName>
    <definedName name="ka620_2__3__">[58]Пассив!#REF!</definedName>
    <definedName name="ka630_2__3__" localSheetId="1">[58]Пассив!#REF!</definedName>
    <definedName name="ka630_2__3__">[58]Пассив!#REF!</definedName>
    <definedName name="ka645_2__3__" localSheetId="1">[58]Пассив!#REF!</definedName>
    <definedName name="ka645_2__3__">[58]Пассив!#REF!</definedName>
    <definedName name="ka650_2__3__" localSheetId="1">[58]Пассив!#REF!</definedName>
    <definedName name="ka650_2__3__">[58]Пассив!#REF!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[58]Пассив!#REF!</definedName>
    <definedName name="ka701_2__3__" localSheetId="1">[58]Пассив!#REF!</definedName>
    <definedName name="ka701_2__3__">[58]Пассив!#REF!</definedName>
    <definedName name="ka710_2__3__" localSheetId="0">[58]Пассив!#REF!</definedName>
    <definedName name="ka710_2__3__" localSheetId="1">[58]Пассив!#REF!</definedName>
    <definedName name="ka710_2__3__">[58]Пассив!#REF!</definedName>
    <definedName name="ka720_2__3__" localSheetId="1">[58]Пассив!#REF!</definedName>
    <definedName name="ka720_2__3__">[58]Пассив!#REF!</definedName>
    <definedName name="ka745_2__3__" localSheetId="1">[58]Пассив!#REF!</definedName>
    <definedName name="ka745_2__3__">[58]Пассив!#REF!</definedName>
    <definedName name="ka751_2__3__" localSheetId="1">[58]Пассив!#REF!</definedName>
    <definedName name="ka751_2__3__">[58]Пассив!#REF!</definedName>
    <definedName name="ka760_2__3__" localSheetId="1">[58]Пассив!#REF!</definedName>
    <definedName name="ka760_2__3__">[58]Пассив!#REF!</definedName>
    <definedName name="ka780_2__3__" localSheetId="1">[58]Пассив!#REF!</definedName>
    <definedName name="ka780_2__3__">[58]Пассив!#REF!</definedName>
    <definedName name="ka800_2__3__" localSheetId="1">[58]Пассив!#REF!</definedName>
    <definedName name="ka800_2__3__">[58]Пассив!#REF!</definedName>
    <definedName name="ka805_0__3__1" localSheetId="1">[58]Пассив!#REF!</definedName>
    <definedName name="ka805_0__3__1">[58]Пассив!#REF!</definedName>
    <definedName name="ka805_1__3__1" localSheetId="1">[58]Пассив!#REF!</definedName>
    <definedName name="ka805_1__3__1">[58]Пассив!#REF!</definedName>
    <definedName name="ka805_2__3__1" localSheetId="1">[58]Пассив!#REF!</definedName>
    <definedName name="ka805_2__3__1">[58]Пассив!#REF!</definedName>
    <definedName name="ka810_2__3__" localSheetId="1">[58]Пассив!#REF!</definedName>
    <definedName name="ka810_2__3__">[58]Пассив!#REF!</definedName>
    <definedName name="ka820_2__3__" localSheetId="1">[58]Пассив!#REF!</definedName>
    <definedName name="ka820_2__3__">[58]Пассив!#REF!</definedName>
    <definedName name="ka840_2__3__" localSheetId="1">[58]Пассив!#REF!</definedName>
    <definedName name="ka840_2__3__">[58]Пассив!#REF!</definedName>
    <definedName name="ka845_2__3__" localSheetId="1">[58]Пассив!#REF!</definedName>
    <definedName name="ka845_2__3__">[58]Пассив!#REF!</definedName>
    <definedName name="ka850_2__3__" localSheetId="1">[58]Пассив!#REF!</definedName>
    <definedName name="ka850_2__3__">[58]Пассив!#REF!</definedName>
    <definedName name="ka860_2__3__" localSheetId="1">[58]Пассив!#REF!</definedName>
    <definedName name="ka860_2__3__">[58]Пассив!#REF!</definedName>
    <definedName name="ka870_2__3__" localSheetId="1">[58]Пассив!#REF!</definedName>
    <definedName name="ka870_2__3__">[58]Пассив!#REF!</definedName>
    <definedName name="ka880_2__3__" localSheetId="1">[58]Пассив!#REF!</definedName>
    <definedName name="ka880_2__3__">[58]Пассив!#REF!</definedName>
    <definedName name="ka890_2__3__" localSheetId="1">[58]Пассив!#REF!</definedName>
    <definedName name="ka890_2__3__">[58]Пассив!#REF!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[58]Пассив!#REF!</definedName>
    <definedName name="ka900_2__3__" localSheetId="1">[58]Пассив!#REF!</definedName>
    <definedName name="ka900_2__3__">[58]Пассив!#REF!</definedName>
    <definedName name="ka910_2__3__" localSheetId="0">[58]Пассив!#REF!</definedName>
    <definedName name="ka910_2__3__" localSheetId="1">[58]Пассив!#REF!</definedName>
    <definedName name="ka910_2__3__">[58]Пассив!#REF!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[58]Пассив!#REF!</definedName>
    <definedName name="ka925_2__3__" localSheetId="1">[58]Пассив!#REF!</definedName>
    <definedName name="ka925_2__3__">[58]Пассив!#REF!</definedName>
    <definedName name="ka930_0__3__1" localSheetId="0">[58]Пассив!#REF!</definedName>
    <definedName name="ka930_0__3__1" localSheetId="1">[58]Пассив!#REF!</definedName>
    <definedName name="ka930_0__3__1">[58]Пассив!#REF!</definedName>
    <definedName name="ka930_2__3__1" localSheetId="0">[58]Пассив!#REF!</definedName>
    <definedName name="ka930_2__3__1" localSheetId="1">[58]Пассив!#REF!</definedName>
    <definedName name="ka930_2__3__1">[58]Пассив!#REF!</definedName>
    <definedName name="knkn.n.">#N/A</definedName>
    <definedName name="KTP" localSheetId="0">'[59]5'!#REF!</definedName>
    <definedName name="KTP" localSheetId="1">'[59]5'!#REF!</definedName>
    <definedName name="KTP">'[59]5'!#REF!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'[32]Курсы валют ЦБ'!#REF!</definedName>
    <definedName name="KZT" localSheetId="1">'[32]Курсы валют ЦБ'!#REF!</definedName>
    <definedName name="KZT">'[32]Курсы валют ЦБ'!#REF!</definedName>
    <definedName name="l" localSheetId="0">[12]Проект!#REF!</definedName>
    <definedName name="l" localSheetId="1">[30]Проект!#REF!</definedName>
    <definedName name="l">[30]Проект!#REF!</definedName>
    <definedName name="Language">[60]Main!$B$21</definedName>
    <definedName name="LanguageID">[26]Language!$A$2</definedName>
    <definedName name="LAST_COLUMN" localSheetId="0">[12]Проект!$Z$1:$Z$65536</definedName>
    <definedName name="LAST_COLUMN">[30]Проект!$Z$1:$Z$65536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[30]Проект!$E$484</definedName>
    <definedName name="LINE" localSheetId="0">#REF!</definedName>
    <definedName name="line" localSheetId="1">'[59]5'!#REF!</definedName>
    <definedName name="line">'[59]5'!#REF!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[30]Анализ!$A$53:$C$61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[30]Проект!$E$596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[61]УрРасч!$H$31,[61]УрРасч!$H$29</definedName>
    <definedName name="lwe">[62]УрРасч!$H$31,[62]УрРасч!$H$29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[39]УрРасч!$H$31,[39]УрРасч!$H$29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[63]ээ!$I$76:$I$76</definedName>
    <definedName name="MmExcelLinker_6E24F10A_D93B_4197_A91F_1E8C46B84DD5" localSheetId="1">РТ передача [63]ээ!$I$76:$I$76</definedName>
    <definedName name="MmExcelLinker_6E24F10A_D93B_4197_A91F_1E8C46B84DD5">РТ передача [63]ээ!$I$76:$I$76</definedName>
    <definedName name="MODEL_MAIN_CURRENCY">[64]Шапка!$A$2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[31]!nfyz</definedName>
    <definedName name="nfyz">[31]!nfyz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[65]Прилож.1!$B$41:$C$41,[65]Прилож.1!$T$41:$AH$41</definedName>
    <definedName name="nmirr">[66]Прилож.1!$B$41:$C$41,[66]Прилож.1!$T$41:$AH$41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[30]Проект!$B$546</definedName>
    <definedName name="NWC_T_Cr_AdvT" localSheetId="0">[12]Проект!$C$546</definedName>
    <definedName name="NWC_T_Cr_AdvT">[30]Проект!$C$546</definedName>
    <definedName name="NWC_T_Cr_CrdK" localSheetId="0">[12]Проект!$B$547</definedName>
    <definedName name="NWC_T_Cr_CrdK">[30]Проект!$B$547</definedName>
    <definedName name="NWC_T_Cr_CrdT" localSheetId="0">[12]Проект!$C$547</definedName>
    <definedName name="NWC_T_Cr_CrdT">[30]Проект!$C$547</definedName>
    <definedName name="NWC_T_Cycle" localSheetId="0">[12]Проект!$B$525</definedName>
    <definedName name="NWC_T_Cycle">[30]Проект!$B$525</definedName>
    <definedName name="NWC_T_Db_AdvK" localSheetId="0">[12]Проект!$B$534</definedName>
    <definedName name="NWC_T_Db_AdvK">[30]Проект!$B$534</definedName>
    <definedName name="NWC_T_Db_AdvT" localSheetId="0">[12]Проект!$C$534</definedName>
    <definedName name="NWC_T_Db_AdvT">[30]Проект!$C$534</definedName>
    <definedName name="NWC_T_Db_CrdK" localSheetId="0">[12]Проект!$B$535</definedName>
    <definedName name="NWC_T_Db_CrdK">[30]Проект!$B$535</definedName>
    <definedName name="NWC_T_Db_CrdT" localSheetId="0">[12]Проект!$C$535</definedName>
    <definedName name="NWC_T_Db_CrdT">[30]Проект!$C$535</definedName>
    <definedName name="NWC_T_Goods" localSheetId="0">[12]Проект!$B$529</definedName>
    <definedName name="NWC_T_Goods">[30]Проект!$B$529</definedName>
    <definedName name="NWC_T_Mat" localSheetId="0">[12]Проект!$B$523</definedName>
    <definedName name="NWC_T_Mat">[30]Проект!$B$523</definedName>
    <definedName name="o" localSheetId="0">#N/A</definedName>
    <definedName name="o" localSheetId="1">[31]!o</definedName>
    <definedName name="o">[31]!o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[31]!öó</definedName>
    <definedName name="öó">[31]!öó</definedName>
    <definedName name="opr_sp_dnr" localSheetId="0">#N/A</definedName>
    <definedName name="opr_sp_dnr">'2.1_Формат ИПР'!opr_sp_dnr</definedName>
    <definedName name="ORG" localSheetId="0">[50]Справочники!#REF!</definedName>
    <definedName name="ORG">[50]Справочники!#REF!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[64]Параметры!#REF!</definedName>
    <definedName name="P_APP_USER_FIO">[64]Параметры!#REF!</definedName>
    <definedName name="P_BEGIN_DATE">[64]Параметры!$B$2</definedName>
    <definedName name="P_CHIEF_ACCOUNTANT_FIO">[64]Параметры!#REF!</definedName>
    <definedName name="P_CURR_CODE">[64]Параметры!$B$17</definedName>
    <definedName name="P_END_DATE">[64]Параметры!$B$3</definedName>
    <definedName name="P_EXTRA_PARAMS">[67]Параметры!$B$28</definedName>
    <definedName name="P_MODEL_NAME">[64]Параметры!$B$24</definedName>
    <definedName name="p_prog_vid">[68]Data!$Y$2</definedName>
    <definedName name="P_SHOW_TURN">[64]Параметры!$B$7</definedName>
    <definedName name="P1_dip" hidden="1">[69]FST5!$G$167:$G$172,[69]FST5!$G$174:$G$175,[69]FST5!$G$177:$G$180,[69]FST5!$G$182,[69]FST5!$G$184:$G$188,[69]FST5!$G$190,[69]FST5!$G$192:$G$194</definedName>
    <definedName name="P1_eso" hidden="1">[70]FST5!$G$167:$G$172,[70]FST5!$G$174:$G$175,[70]FST5!$G$177:$G$180,[70]FST5!$G$182,[70]FST5!$G$184:$G$188,[70]FST5!$G$190,[70]FST5!$G$192:$G$194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[70]FST5!$G$118:$G$123,[70]FST5!$G$125:$G$126,[70]FST5!$G$128:$G$131,[70]FST5!$G$133,[70]FST5!$G$135:$G$139,[70]FST5!$G$141,[70]FST5!$G$143:$G$145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[71]База!$E$15:$I$16,[71]База!$E$18:$I$20,[71]База!$E$23:$I$23,[71]База!$E$26:$I$26,[71]База!$E$29:$I$29,[71]База!$E$32:$I$32,[71]База!$E$35:$I$35,[71]База!$B$34,[71]База!$B$37</definedName>
    <definedName name="P1_SCOPE_17_PRT" localSheetId="0" hidden="1">#REF!,#REF!,#REF!,#REF!,#REF!,#REF!,#REF!,#REF!</definedName>
    <definedName name="P1_SCOPE_17_PRT" hidden="1">[71]База!$E$13:$H$21,[71]База!$J$9:$J$11,[71]База!$J$13:$J$21,[71]База!$E$24:$H$26,[71]База!$E$28:$H$36,[71]База!$J$24:$M$26,[71]База!$J$28:$M$36,[71]База!$E$39:$H$41</definedName>
    <definedName name="P1_SCOPE_4_PRT" localSheetId="0" hidden="1">'[72]4'!#REF!,'[72]4'!#REF!,'[72]4'!#REF!,'[72]4'!#REF!,'[72]4'!#REF!,'[72]4'!#REF!,'[72]4'!#REF!,'[72]4'!$F$14:$I$20,'[72]4'!$F$23:$I$23</definedName>
    <definedName name="P1_SCOPE_4_PRT" hidden="1">[71]База!$F$23:$I$23,[71]База!$F$25:$I$25,[71]База!$F$27:$I$31,[71]База!$K$14:$N$20,[71]База!$K$23:$N$23,[71]База!$K$25:$N$25,[71]База!$K$27:$N$31,[71]База!$P$14:$S$20,[71]База!$P$23:$S$23</definedName>
    <definedName name="P1_SCOPE_5_PRT" localSheetId="0" hidden="1">'[72]5'!#REF!,'[72]5'!#REF!,'[72]5'!#REF!,'[72]5'!#REF!,'[72]5'!#REF!,'[72]5'!#REF!,'[72]5'!#REF!,'[72]5'!$F$14:$I$21,'[72]5'!$F$24:$I$24</definedName>
    <definedName name="P1_SCOPE_5_PRT" hidden="1">[71]База!$F$23:$I$23,[71]База!$F$25:$I$25,[71]База!$F$27:$I$31,[71]База!$K$14:$N$21,[71]База!$K$23:$N$23,[71]База!$K$25:$N$25,[71]База!$K$27:$N$31,[71]База!$P$14:$S$21,[71]База!$P$23:$S$23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[73]Регионы!#REF!,[73]Регионы!#REF!,[73]Регионы!#REF!,[73]Регионы!#REF!,[73]Регионы!#REF!,[73]Регионы!#REF!</definedName>
    <definedName name="P1_SCOPE_DOP" localSheetId="1" hidden="1">[73]Регионы!#REF!,[73]Регионы!#REF!,[73]Регионы!#REF!,[73]Регионы!#REF!,[73]Регионы!#REF!,[73]Регионы!#REF!</definedName>
    <definedName name="P1_SCOPE_DOP" hidden="1">[73]Регионы!#REF!,[73]Регионы!#REF!,[73]Регионы!#REF!,[73]Регионы!#REF!,[73]Регионы!#REF!,[73]Регионы!#REF!</definedName>
    <definedName name="P1_SCOPE_F1_PRT" localSheetId="0" hidden="1">#REF!,#REF!,#REF!,#REF!</definedName>
    <definedName name="P1_SCOPE_F1_PRT" hidden="1">[71]База!$D$74:$E$84,[71]База!$D$71:$E$72,[71]База!$D$66:$E$69,[71]База!$D$61:$E$64</definedName>
    <definedName name="P1_SCOPE_F2_PRT" localSheetId="0" hidden="1">#REF!,#REF!,#REF!,#REF!</definedName>
    <definedName name="P1_SCOPE_F2_PRT" hidden="1">[71]База!$G$56,[71]База!$E$55:$E$56,[71]База!$F$55:$G$55,[71]База!$D$55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[71]База!$H$15:$H$19,[71]База!$H$21:$H$25,[71]База!$J$14:$J$25,[71]База!$K$15:$K$19,[71]База!$K$21:$K$25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[74]перекрестка!$J$42:$K$46,[74]перекрестка!$J$49,[74]перекрестка!$J$50:$K$54,[74]перекрестка!$J$55,[74]перекрестка!$J$56:$K$60,[74]перекрестка!$J$62:$K$66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'[75]16'!$E$76:$M$76,'[75]16'!$E$8:$M$8,'[75]16'!$E$12:$M$12,'[75]16'!$E$52:$M$52,'[75]16'!$E$16:$M$16,'[75]16'!$E$64:$M$64,'[75]16'!$E$84:$M$85,'[75]16'!$E$48:$M$48,'[75]16'!$E$80:$M$80,'[75]16'!$E$72:$M$72,'[75]16'!$E$44:$M$44</definedName>
    <definedName name="P1_T16?axis?R?ДОГОВОР?" hidden="1">'[75]16'!$A$76,'[75]16'!$A$84:$A$85,'[75]16'!$A$72,'[75]16'!$A$80,'[75]16'!$A$68,'[75]16'!$A$64,'[75]16'!$A$60,'[75]16'!$A$56,'[75]16'!$A$52,'[75]16'!$A$48,'[75]16'!$A$44,'[75]16'!$A$40,'[75]16'!$A$36,'[75]16'!$A$32,'[75]16'!$A$28,'[75]16'!$A$24,'[75]16'!$A$20</definedName>
    <definedName name="P1_T16?L1" hidden="1">'[75]16'!$A$74:$M$74,'[75]16'!$A$14:$M$14,'[75]16'!$A$10:$M$10,'[75]16'!$A$50:$M$50,'[75]16'!$A$6:$M$6,'[75]16'!$A$62:$M$62,'[75]16'!$A$78:$M$78,'[75]16'!$A$46:$M$46,'[75]16'!$A$82:$M$82,'[75]16'!$A$70:$M$70,'[75]16'!$A$42:$M$42</definedName>
    <definedName name="P1_T16?L1.x" hidden="1">'[75]16'!$A$76:$M$76,'[75]16'!$A$16:$M$16,'[75]16'!$A$12:$M$12,'[75]16'!$A$52:$M$52,'[75]16'!$A$8:$M$8,'[75]16'!$A$64:$M$64,'[75]16'!$A$80:$M$80,'[75]16'!$A$48:$M$48,'[75]16'!$A$84:$M$85,'[75]16'!$A$72:$M$72,'[75]16'!$A$44:$M$44</definedName>
    <definedName name="P1_T16_Protect" localSheetId="0" hidden="1">'[74]16'!$G$10:$K$14,'[74]16'!$G$17:$K$17,'[74]16'!$G$20:$K$20,'[74]16'!$G$23:$K$23,'[74]16'!$G$26:$K$26,'[74]16'!$G$29:$K$29,'[74]16'!$G$33:$K$34,'[74]16'!$G$38:$K$40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'[74]18.2'!$F$12:$J$19,'[74]18.2'!$F$22:$J$25,'[74]18.2'!$B$28:$J$30,'[74]18.2'!$F$32:$J$32,'[74]18.2'!$B$34:$J$38,'[74]18.2'!$F$42:$J$47,'[74]18.2'!$F$54:$J$54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'[76]20'!$E$4:$H$4,'[76]20'!$E$13:$H$13,'[76]20'!$E$16:$H$17,'[76]20'!$E$19:$H$19,'[76]20'!$J$4:$M$4,'[76]20'!$J$8:$M$11,'[76]20'!$J$13:$M$13,'[76]20'!$J$16:$M$17,'[76]20'!$J$19:$M$19</definedName>
    <definedName name="P1_T4_Protect" localSheetId="0" hidden="1">'[74]4'!$G$20:$J$20,'[74]4'!$G$22:$J$22,'[74]4'!$G$24:$J$28,'[74]4'!$L$11:$O$17,'[74]4'!$L$20:$O$20,'[74]4'!$L$22:$O$22,'[74]4'!$L$24:$O$28,'[74]4'!$Q$11:$T$17,'[74]4'!$Q$20:$T$20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'[74]6'!$D$46:$H$55,'[74]6'!$J$46:$N$55,'[74]6'!$D$57:$H$59,'[74]6'!$J$57:$N$59,'[74]6'!$B$10:$B$19,'[74]6'!$D$10:$H$19,'[74]6'!$J$10:$N$19,'[74]6'!$D$21:$H$23,'[74]6'!$J$21:$N$23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[74]перекрестка!$F$42:$H$46,[74]перекрестка!$F$49:$G$49,[74]перекрестка!$F$50:$H$54,[74]перекрестка!$F$55:$G$55,[74]перекрестка!$F$56:$H$60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[74]перекрестка!$F$62:$H$66,[74]перекрестка!$F$68:$H$72,[74]перекрестка!$F$74:$H$78,[74]перекрестка!$F$80:$H$84,[74]перекрестка!$F$89:$G$89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[74]перекрестка!$F$90:$H$94,[74]перекрестка!$F$95:$G$95,[74]перекрестка!$F$96:$H$100,[74]перекрестка!$F$102:$H$106,[74]перекрестка!$F$108:$H$112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[74]перекрестка!$F$114:$H$118,[74]перекрестка!$F$120:$H$124,[74]перекрестка!$F$127:$G$127,[74]перекрестка!$F$128:$H$132,[74]перекрестка!$F$133:$G$133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[74]перекрестка!$F$134:$H$138,[74]перекрестка!$F$140:$H$144,[74]перекрестка!$F$146:$H$150,[74]перекрестка!$F$152:$H$156,[74]перекрестка!$F$158:$H$162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[74]перекрестка!$J$158:$K$162,[74]перекрестка!$J$152:$K$156,[74]перекрестка!$J$146:$K$150,[74]перекрестка!$J$140:$K$144,[74]перекрестка!$J$11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[77]!P2_SCOPE_FULL_LOAD,[77]!P3_SCOPE_FULL_LOAD,[77]!P4_SCOPE_FULL_LOAD,[77]!P5_SCOPE_FULL_LOAD,[77]!P6_SCOPE_FULL_LOAD,[77]!P7_SCOPE_FULL_LOAD,[77]!P8_SCOPE_FULL_LOAD</definedName>
    <definedName name="P16_T1_Protect" localSheetId="0" hidden="1">[74]перекрестка!$J$12:$K$16,[74]перекрестка!$J$17,[74]перекрестка!$J$18:$K$22,[74]перекрестка!$J$24:$K$28,[74]перекрестка!$J$30:$K$34,[74]перекрестка!$F$23:$G$23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[77]!P9_SCOPE_FULL_LOAD,'Приложение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[77]!P9_SCOPE_FULL_LOAD,P10_SCOPE_FULL_LOAD,P11_SCOPE_FULL_LOAD,P12_SCOPE_FULL_LOAD,P13_SCOPE_FULL_LOAD,P14_SCOPE_FULL_LOAD,P15_SCOPE_FULL_LOAD</definedName>
    <definedName name="P17_T1_Protect" localSheetId="0" hidden="1">[74]перекрестка!$F$29:$G$29,[74]перекрестка!$F$61:$G$61,[74]перекрестка!$F$67:$G$67,[74]перекрестка!$F$101:$G$101,[74]перекрестка!$F$107:$G$107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[74]перекрестка!$F$139:$G$139,[74]перекрестка!$F$145:$G$145,[74]перекрестка!$J$36:$K$40,'2.1_Формат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[69]FST5!$G$100:$G$116,[69]FST5!$G$118:$G$123,[69]FST5!$G$125:$G$126,[69]FST5!$G$128:$G$131,[69]FST5!$G$133,[69]FST5!$G$135:$G$139,[69]FST5!$G$141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[71]База!$E$38:$I$38,[71]База!$E$41:$I$41,[71]База!$E$45:$I$47,[71]База!$E$49:$I$49,[71]База!$E$53:$I$54,[71]База!$E$56:$I$57,[71]База!$E$59:$I$59,[71]База!$E$9:$I$13</definedName>
    <definedName name="P2_SCOPE_4_PRT" localSheetId="0" hidden="1">'[72]4'!$F$25:$I$25,'[72]4'!$F$27:$I$28,'[72]4'!$K$14:$N$20,'[72]4'!$K$23:$N$23,'[72]4'!$K$25:$N$25,'[72]4'!$K$27:$N$28,'[72]4'!$P$14:$S$20,'[72]4'!$P$23:$S$23,'[72]4'!$P$25:$S$25</definedName>
    <definedName name="P2_SCOPE_4_PRT" hidden="1">[71]База!$P$25:$S$25,[71]База!$P$27:$S$31,[71]База!$U$14:$X$20,[71]База!$U$23:$X$23,[71]База!$U$25:$X$25,[71]База!$U$27:$X$31,[71]База!$Z$14:$AC$20,[71]База!$Z$23:$AC$23,[71]База!$Z$25:$AC$25</definedName>
    <definedName name="P2_SCOPE_5_PRT" localSheetId="0" hidden="1">'[72]5'!$F$26:$I$26,'[72]5'!$F$28:$I$28,'[72]5'!$K$14:$N$21,'[72]5'!$K$24:$N$24,'[72]5'!$K$26:$N$26,'[72]5'!$K$28:$N$28,'[72]5'!$P$14:$S$21,'[72]5'!$P$24:$S$24,'[72]5'!$P$26:$S$26</definedName>
    <definedName name="P2_SCOPE_5_PRT" hidden="1">[71]База!$P$25:$S$25,[71]База!$P$27:$S$31,[71]База!$U$14:$X$21,[71]База!$U$23:$X$23,[71]База!$U$25:$X$25,[71]База!$U$27:$X$31,[71]База!$Z$14:$AC$21,[71]База!$Z$23:$AC$23,[71]База!$Z$25:$AC$25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[71]База!$D$56:$E$59,[71]База!$D$34:$E$50,[71]База!$D$32:$E$32,[71]База!$D$23:$E$30</definedName>
    <definedName name="P2_SCOPE_F2_PRT" localSheetId="0" hidden="1">#REF!,#REF!,#REF!,#REF!</definedName>
    <definedName name="P2_SCOPE_F2_PRT" hidden="1">[71]База!$D$52:$G$54,[71]База!$C$21:$E$42,[71]База!$A$12:$E$12,[71]База!$C$8:$E$11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[71]База!$N$14:$N$25,[71]База!$N$27:$N$31,[71]База!$J$27:$K$31,[71]База!$F$27:$H$31,[71]База!$F$33:$H$37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[74]перекрестка!$J$68:$K$72,[74]перекрестка!$J$74:$K$78,[74]перекрестка!$J$80:$K$84,[74]перекрестка!$J$89,[74]перекрестка!$J$90:$K$94,[74]перекрестка!$J$95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'[74]4'!$Q$22:$T$22,'[74]4'!$Q$24:$T$28,'[74]4'!$V$24:$Y$28,'[74]4'!$V$22:$Y$22,'[74]4'!$V$20:$Y$20,'[74]4'!$V$11:$Y$17,'[74]4'!$AA$11:$AD$17,'[74]4'!$AA$20:$AD$20,'[74]4'!$AA$22:$AD$22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[69]FST5!$G$143:$G$145,[69]FST5!$G$214:$G$217,[69]FST5!$G$219:$G$224,[69]FST5!$G$226,[69]FST5!$G$228,[69]FST5!$G$230,[69]FST5!$G$232,[69]FST5!$G$197:$G$212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[71]База!$E$16:$E$17,[71]База!$C$4:$D$4,[71]База!$C$7:$E$10,[71]База!$A$11:$E$11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[71]База!$J$33:$K$37,[71]База!$N$33:$N$37,[71]База!$F$39:$H$43,[71]База!$J$39:$K$43,[71]База!$N$39:$N$43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[74]перекрестка!$J$96:$K$100,[74]перекрестка!$J$102:$K$106,[74]перекрестка!$J$108:$K$112,[74]перекрестка!$J$114:$K$118,[74]перекрестка!$J$120:$K$124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[69]FST5!$G$70:$G$75,[69]FST5!$G$77:$G$78,[69]FST5!$G$80:$G$83,[69]FST5!$G$85,[69]FST5!$G$87:$G$91,[69]FST5!$G$93,[69]FST5!$G$95:$G$97,[69]FST5!$G$52:$G$68</definedName>
    <definedName name="P4_SCOPE_F1_PRT" localSheetId="0" hidden="1">#REF!,#REF!,#REF!,#REF!</definedName>
    <definedName name="P4_SCOPE_F1_PRT" hidden="1">[71]База!$C$13:$E$13,[71]База!$A$14:$E$14,[71]База!$C$23:$C$50,[71]База!$C$54:$C$95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[71]База!$F$45:$H$49,[71]База!$J$45:$K$49,[71]База!$N$45:$N$49,[71]База!$F$53:$G$64,[71]База!$H$54:$H$58</definedName>
    <definedName name="P4_T1_Protect" localSheetId="0" hidden="1">[74]перекрестка!$J$127,[74]перекрестка!$J$128:$K$132,[74]перекрестка!$J$133,[74]перекрестка!$J$134:$K$138,[74]перекрестка!$N$11:$N$22,[74]перекрестка!$N$24:$N$28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[71]База!$H$60:$H$64,[71]База!$J$53:$J$64,[71]База!$K$54:$K$58,[71]База!$K$60:$K$64,[71]База!$N$53:$N$64</definedName>
    <definedName name="P5_T1_Protect" localSheetId="0" hidden="1">[74]перекрестка!$N$30:$N$34,[74]перекрестка!$N$36:$N$40,[74]перекрестка!$N$42:$N$46,[74]перекрестка!$N$49:$N$60,[74]перекрестка!$N$62:$N$66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[71]База!$F$66:$H$70,[71]База!$J$66:$K$70,[71]База!$N$66:$N$70,[71]База!$F$72:$H$76,[71]База!$J$72:$K$76</definedName>
    <definedName name="P6_T1_Protect" localSheetId="0" hidden="1">[74]перекрестка!$N$68:$N$72,[74]перекрестка!$N$74:$N$78,[74]перекрестка!$N$80:$N$84,[74]перекрестка!$N$89:$N$100,[74]перекрестка!$N$102:$N$106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[71]База!$N$72:$N$76,[71]База!$F$78:$H$82,[71]База!$J$78:$K$82,[71]База!$N$78:$N$82,[71]База!$F$84:$H$88</definedName>
    <definedName name="P7_T1_Protect" localSheetId="0" hidden="1">[74]перекрестка!$N$108:$N$112,[74]перекрестка!$N$114:$N$118,[74]перекрестка!$N$120:$N$124,[74]перекрестка!$N$127:$N$138,[74]перекрестка!$N$140:$N$144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[78]База!$J$84:$K$88,[78]База!$N$84:$N$88,[78]База!$F$14:$G$25,[0]!P1_SCOPE_PER_PRT,[0]!P2_SCOPE_PER_PRT,[0]!P3_SCOPE_PER_PRT,[0]!P4_SCOPE_PER_PRT</definedName>
    <definedName name="P8_SCOPE_PER_PRT" hidden="1">[78]База!$J$84:$K$88,[78]База!$N$84:$N$88,[78]База!$F$14:$G$25,P1_SCOPE_PER_PRT,P2_SCOPE_PER_PRT,P3_SCOPE_PER_PRT,P4_SCOPE_PER_PRT</definedName>
    <definedName name="P8_T1_Protect" localSheetId="0" hidden="1">[74]перекрестка!$N$146:$N$150,[74]перекрестка!$N$152:$N$156,[74]перекрестка!$N$158:$N$162,[74]перекрестка!$F$11:$G$11,[74]перекрестка!$F$12:$H$16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#REF!,[77]!P1_SCOPE_NOTIND,[77]!P2_SCOPE_NOTIND,[77]!P3_SCOPE_NOTIND,[77]!P4_SCOPE_NOTIND,[77]!P5_SCOPE_NOTIND,[77]!P6_SCOPE_NOTIND,[77]!P7_SCOPE_NOTIND</definedName>
    <definedName name="P9_SCOPE_NotInd" hidden="1">#REF!,[77]!P1_SCOPE_NOTIND,[77]!P2_SCOPE_NOTIND,[77]!P3_SCOPE_NOTIND,[77]!P4_SCOPE_NOTIND,[77]!P5_SCOPE_NOTIND,[77]!P6_SCOPE_NOTIND,[77]!P7_SCOPE_NOTIND</definedName>
    <definedName name="P9_T1_Protect" localSheetId="0" hidden="1">[74]перекрестка!$F$17:$G$17,[74]перекрестка!$F$18:$H$22,[74]перекрестка!$F$24:$H$28,[74]перекрестка!$F$30:$H$34,[74]перекрестка!$F$36:$H$40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[30]Проект!$F$33:$Z$33</definedName>
    <definedName name="pers_count_1" localSheetId="0">[12]Проект!$E$244</definedName>
    <definedName name="pers_count_1">[30]Проект!$E$244</definedName>
    <definedName name="pers_count_2" localSheetId="0">[12]Проект!$E$250</definedName>
    <definedName name="pers_count_2">[30]Проект!$E$250</definedName>
    <definedName name="pers_count_3" localSheetId="0">[12]Проект!$E$256</definedName>
    <definedName name="pers_count_3">[30]Проект!$E$256</definedName>
    <definedName name="pers_count_4" localSheetId="0">[12]Проект!$E$262</definedName>
    <definedName name="pers_count_4">[30]Проект!$E$262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[26]Портфель!$A$27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[79]Баланс!#REF!</definedName>
    <definedName name="PP_BS6271">[79]Баланс!#REF!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[80]UnadjBS!#REF!</definedName>
    <definedName name="PRINT4">[80]UnadjBS!#REF!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[80]UnadjBS!#REF!</definedName>
    <definedName name="PRINT7" localSheetId="1">[80]UnadjBS!#REF!</definedName>
    <definedName name="PRINT7">[80]UnadjBS!#REF!</definedName>
    <definedName name="PRINTA" localSheetId="0">[80]UnadjBS!#REF!</definedName>
    <definedName name="PRINTA" localSheetId="1">[80]UnadjBS!#REF!</definedName>
    <definedName name="PRINTA">[80]UnadjBS!#REF!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[80]UnadjBS!#REF!</definedName>
    <definedName name="PRINTC" localSheetId="1">[80]UnadjBS!#REF!</definedName>
    <definedName name="PRINTC">[80]UnadjBS!#REF!</definedName>
    <definedName name="PRINTE" localSheetId="0">[80]UnadjBS!#REF!</definedName>
    <definedName name="PRINTE" localSheetId="1">[80]UnadjBS!#REF!</definedName>
    <definedName name="PRINTE">[80]UnadjBS!#REF!</definedName>
    <definedName name="PRINTF" localSheetId="0">[80]UnadjBS!#REF!</definedName>
    <definedName name="PRINTF" localSheetId="1">[80]UnadjBS!#REF!</definedName>
    <definedName name="PRINTF">[80]UnadjBS!#REF!</definedName>
    <definedName name="PRINTHA" localSheetId="0">[80]UnadjBS!#REF!</definedName>
    <definedName name="PRINTHA" localSheetId="1">[80]UnadjBS!#REF!</definedName>
    <definedName name="PRINTHA">[80]UnadjBS!#REF!</definedName>
    <definedName name="PRINTHL" localSheetId="1">[80]UnadjBS!#REF!</definedName>
    <definedName name="PRINTHL">[80]UnadjBS!#REF!</definedName>
    <definedName name="PRINTI" localSheetId="1">[80]UnadjBS!#REF!</definedName>
    <definedName name="PRINTI">[80]UnadjBS!#REF!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[30]Проект!$D$8</definedName>
    <definedName name="PRJ_Protected" localSheetId="0">[12]Проект!$D$18</definedName>
    <definedName name="PRJ_Protected">[30]Проект!$D$18</definedName>
    <definedName name="PRJ_StartDate" localSheetId="0">[12]Проект!$D$7</definedName>
    <definedName name="PRJ_StartDate">[30]Проект!$D$7</definedName>
    <definedName name="PRJ_StartMon" localSheetId="0">[12]Проект!$F$26</definedName>
    <definedName name="PRJ_StartMon">[30]Проект!$F$26</definedName>
    <definedName name="PRJ_StartYear" localSheetId="0">[12]Проект!$F$25</definedName>
    <definedName name="PRJ_StartYear">[30]Проект!$F$25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[30]Проект!$E$9</definedName>
    <definedName name="PRJ_StepType" localSheetId="0">[12]Проект!$D$9</definedName>
    <definedName name="PRJ_StepType">[30]Проект!$D$9</definedName>
    <definedName name="PrjTariff">'[26]Исходные данные'!$D$15</definedName>
    <definedName name="prod_tbl_1" localSheetId="0">[12]Проект!$A$68</definedName>
    <definedName name="prod_tbl_1">[30]Проект!$A$68</definedName>
    <definedName name="prod_tbl_2" localSheetId="0">[12]Проект!$A$79</definedName>
    <definedName name="prod_tbl_2">[30]Проект!$A$79</definedName>
    <definedName name="prod_tbl_3" localSheetId="0">[12]Проект!$A$89</definedName>
    <definedName name="prod_tbl_3">[30]Проект!$A$89</definedName>
    <definedName name="prod_tbl_4" localSheetId="0">[12]Проект!$A$119</definedName>
    <definedName name="prod_tbl_4">[30]Проект!$A$119</definedName>
    <definedName name="ProdNum" localSheetId="0">[12]Проект!$D$65</definedName>
    <definedName name="ProdNum">[30]Проект!$D$65</definedName>
    <definedName name="ProfitTax" localSheetId="0">[12]Проект!$B$715</definedName>
    <definedName name="ProfitTax">[30]Проект!$B$715</definedName>
    <definedName name="ProfitTax_Period" localSheetId="0">[12]Проект!$B$716</definedName>
    <definedName name="ProfitTax_Period">[30]Проект!$B$716</definedName>
    <definedName name="q">#N/A</definedName>
    <definedName name="qqqqq" localSheetId="0">#N/A</definedName>
    <definedName name="qqqqq">'2.1_Формат ИПР'!qqqqq</definedName>
    <definedName name="qr110to10" localSheetId="0">'[81]баланс квадраты ПЭС'!#REF!</definedName>
    <definedName name="qr110to10" localSheetId="1">'[81]баланс квадраты ПЭС'!#REF!</definedName>
    <definedName name="qr110to10">'[81]баланс квадраты ПЭС'!#REF!</definedName>
    <definedName name="qr110to35" localSheetId="0">'[81]баланс квадраты ПЭС'!#REF!</definedName>
    <definedName name="qr110to35" localSheetId="1">'[81]баланс квадраты ПЭС'!#REF!</definedName>
    <definedName name="qr110to35">'[81]баланс квадраты ПЭС'!#REF!</definedName>
    <definedName name="qr220to10_2" localSheetId="0">'[81]баланс квадраты ПЭС'!#REF!</definedName>
    <definedName name="qr220to10_2" localSheetId="1">'[81]баланс квадраты ПЭС'!#REF!</definedName>
    <definedName name="qr220to10_2">'[81]баланс квадраты ПЭС'!#REF!</definedName>
    <definedName name="qr220to110" localSheetId="0">'[81]баланс квадраты ПЭС'!#REF!</definedName>
    <definedName name="qr220to110" localSheetId="1">'[81]баланс квадраты ПЭС'!#REF!</definedName>
    <definedName name="qr220to110">'[81]баланс квадраты ПЭС'!#REF!</definedName>
    <definedName name="qr220to35" localSheetId="1">'[81]баланс квадраты ПЭС'!#REF!</definedName>
    <definedName name="qr220to35">'[81]баланс квадраты ПЭС'!#REF!</definedName>
    <definedName name="qr35to10" localSheetId="1">'[81]баланс квадраты ПЭС'!#REF!</definedName>
    <definedName name="qr35to10">'[81]баланс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[28]regs!$H$18:$H$23,[28]regs!$H$25:$H$26,[28]regs!$H$28:$H$28,[28]regs!$H$30:$H$32,[28]regs!$H$35:$H$39,[28]regs!$H$46:$H$46,[28]regs!$H$13:$H$16</definedName>
    <definedName name="REG_PROT">[43]regs!$H$18:$H$23,[43]regs!$H$25:$H$26,[43]regs!$H$28:$H$28,[43]regs!$H$30:$H$32,[43]regs!$H$35:$H$39,[43]regs!$H$46:$H$46,[43]regs!$H$13:$H$16</definedName>
    <definedName name="REGIONS" localSheetId="0">[82]База!$C$6:$C$89</definedName>
    <definedName name="REGIONS">[83]База!$C$6:$C$89</definedName>
    <definedName name="RegNum" localSheetId="0">[12]Опции!$B$18</definedName>
    <definedName name="RegNum">[30]Опции!$B$18</definedName>
    <definedName name="REPORT_NAME">[64]Параметры!$B$22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[82]База!$G$214:$G$217,[82]База!$G$219:$G$224,[82]База!$G$226,[82]База!$G$228,[82]База!$G$230,[82]База!$G$232,[82]База!$G$197:$G$212</definedName>
    <definedName name="rgk">[83]База!$G$214:$G$217,[83]База!$G$219:$G$224,[83]База!$G$226,[83]База!$G$228,[83]База!$G$230,[83]База!$G$232,[83]База!$G$197:$G$212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[39]АКРасч!$A$1:$IV$5,[39]АКРасч!$A$7:$IV$22,[39]АКРасч!$A$24:$IV$41,[39]АКРасч!$A$43:$IV$54,[39]АКРасч!$A$55:$IV$56,[39]АКРасч!$A$58:$IV$71,[39]АКРасч!$A$72:$IV$98</definedName>
    <definedName name="rows1">[38]АКРасч!$A$1:$IV$5,[38]АКРасч!$A$7:$IV$22,[38]АКРасч!$A$24:$IV$41,[38]АКРасч!$A$43:$IV$54,[38]АКРасч!$A$55:$IV$56,[38]АКРасч!$A$58:$IV$71,[38]АКРасч!$A$72:$IV$98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[31]!ŕŕ</definedName>
    <definedName name="ŕŕ">[31]!ŕŕ</definedName>
    <definedName name="rrr" localSheetId="0">[84]Справочники!$B$23:$B$26</definedName>
    <definedName name="rrr">[85]Справочники!$B$23:$B$26</definedName>
    <definedName name="rrtget6">#N/A</definedName>
    <definedName name="RSA_FS" localSheetId="0">[53]РСБУ_МСФО!$A$1:$B$403</definedName>
    <definedName name="RSA_FS">[54]РСБУ_МСФО!$A$1:$B$403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[86]t_настройки!$I$88</definedName>
    <definedName name="sadfsd">[87]t_настройки!$I$88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[82]База!$G$70:$G$75,[82]База!$G$77:$G$78,[82]База!$G$80:$G$83,[82]База!$G$85,[82]База!$G$87:$G$91,[82]База!$G$93,[82]База!$G$95:$G$97,[82]База!$G$52:$G$68</definedName>
    <definedName name="sbyt">[83]База!$G$70:$G$75,[83]База!$G$77:$G$78,[83]База!$G$80:$G$83,[83]База!$G$85,[83]База!$G$87:$G$91,[83]База!$G$93,[83]База!$G$95:$G$97,[83]База!$G$52:$G$68</definedName>
    <definedName name="SCENARIOS" localSheetId="0">[82]База!$K$6:$K$7</definedName>
    <definedName name="SCENARIOS">[83]База!$K$6:$K$7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'[72]24'!$E$8:$F$32,'[72]24'!$E$34:$F$51</definedName>
    <definedName name="SCOPE_24_LD">'[88]24'!$E$8:$F$32,'[88]24'!$E$34:$F$51</definedName>
    <definedName name="SCOPE_24_PRT" localSheetId="0">'[72]24'!#REF!,'[72]24'!#REF!,'[72]24'!#REF!,'[72]24'!#REF!</definedName>
    <definedName name="SCOPE_24_PRT" localSheetId="1">'[88]24'!#REF!,'[88]24'!#REF!,'[88]24'!#REF!,'[88]24'!#REF!</definedName>
    <definedName name="SCOPE_24_PRT">'[88]24'!#REF!,'[88]24'!#REF!,'[88]24'!#REF!,'[88]24'!#REF!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'[72]25'!#REF!,'[72]25'!#REF!,'[72]25'!#REF!,'[72]25'!#REF!</definedName>
    <definedName name="SCOPE_25_PRT" localSheetId="1">'[88]25'!#REF!,'[88]25'!#REF!,'[88]25'!#REF!,'[88]25'!#REF!</definedName>
    <definedName name="SCOPE_25_PRT">'[88]25'!#REF!,'[88]25'!#REF!,'[88]25'!#REF!,'[88]25'!#REF!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'[72]4'!$P$27:$S$28,'[72]4'!#REF!,'2.1_Формат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'[72]5'!$P$28:$S$28,'[72]5'!#REF!,'2.1_Формат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'[22]Ген. не уч. ОРЭМ'!$F$13:$F$31,'2.1_Формат ИПР'!P1_SCOPE_FLOAD</definedName>
    <definedName name="SCOPE_FLOAD">#N/A</definedName>
    <definedName name="SCOPE_FRML" localSheetId="0">'[22]Ген. не уч. ОРЭМ'!$F$49:$F$49,'[22]Ген.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[82]База!$G$23:$G$30,[82]База!$G$32:$G$35,[82]База!$G$37,[82]База!$G$39:$G$45,[82]База!$G$47,[82]База!$G$49,[82]База!$G$5:$G$21</definedName>
    <definedName name="SCOPE_OUTD">[83]База!$G$23:$G$30,[83]База!$G$32:$G$35,[83]База!$G$37,[83]База!$G$39:$G$45,[83]База!$G$47,[83]База!$G$49,[83]База!$G$5:$G$21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[22]Свод!$K$47,[22]Свод!$D$5:$K$44</definedName>
    <definedName name="SCOPE_SVOD">[89]Свод!$K$47,[89]Свод!$D$5:$K$44</definedName>
    <definedName name="SCOPE_TP" localSheetId="0">[82]База!$L$12:$L$23,[82]База!$L$5:$L$8</definedName>
    <definedName name="SCOPE_TP">[83]База!$L$12:$L$23,[83]База!$L$5:$L$8</definedName>
    <definedName name="sd" localSheetId="0">#REF!</definedName>
    <definedName name="sd" localSheetId="1">#REF!</definedName>
    <definedName name="sd">#REF!</definedName>
    <definedName name="SEK" localSheetId="0">'[32]Курсы валют ЦБ'!#REF!</definedName>
    <definedName name="SEK" localSheetId="1">'[32]Курсы валют ЦБ'!#REF!</definedName>
    <definedName name="SEK">'[32]Курсы валют ЦБ'!#REF!</definedName>
    <definedName name="SENS_Parameter" localSheetId="0">[12]Анализ!$E$9</definedName>
    <definedName name="SENS_Parameter">[30]Анализ!$E$9</definedName>
    <definedName name="SENS_Project" localSheetId="0">[12]Анализ!$E$7</definedName>
    <definedName name="SENS_Project">[30]Анализ!$E$7</definedName>
    <definedName name="SENS_Res1" localSheetId="0">[12]Анализ!$A$13:$L$19</definedName>
    <definedName name="SENS_Res1">[30]Анализ!$A$13:$L$19</definedName>
    <definedName name="SENS_Res2" localSheetId="0">[12]Анализ!#REF!</definedName>
    <definedName name="SENS_Res2" localSheetId="1">[30]Анализ!#REF!</definedName>
    <definedName name="SENS_Res2">[30]Анализ!#REF!</definedName>
    <definedName name="SET_PROT" localSheetId="0">#REF!,#REF!,#REF!,#REF!,#REF!,[0]!P1_SET_PROT</definedName>
    <definedName name="SET_PROT" localSheetId="1">#REF!,#REF!,#REF!,#REF!,#REF!,[31]!P1_SET_PROT</definedName>
    <definedName name="SET_PROT">#REF!,#REF!,#REF!,#REF!,#REF!,[31]!P1_SET_PROT</definedName>
    <definedName name="SET_PRT" localSheetId="0">#REF!,#REF!,#REF!,#REF!,[0]!P1_SET_PRT</definedName>
    <definedName name="SET_PRT" localSheetId="1">#REF!,#REF!,#REF!,#REF!,[31]!P1_SET_PRT</definedName>
    <definedName name="SET_PRT">#REF!,#REF!,#REF!,#REF!,[31]!P1_SET_PRT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[30]Опции!$B$9</definedName>
    <definedName name="ShowRealDates" localSheetId="0">[12]Проект!$D$20</definedName>
    <definedName name="ShowRealDates">[30]Проект!$D$20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[44]Лист1.настр!$A$4</definedName>
    <definedName name="snap">[45]Лист1.настр!$A$4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[32]СЭЛТ!#REF!</definedName>
    <definedName name="suchii_usd_tod" localSheetId="1">[32]СЭЛТ!#REF!</definedName>
    <definedName name="suchii_usd_tod">[32]СЭЛТ!#REF!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[90]TEHSHEET!$I$42:$I$45</definedName>
    <definedName name="TARGET">[91]TEHSHEET!$I$42:$I$45</definedName>
    <definedName name="tarif" localSheetId="0">[12]Проект!$F$89:$Z$89</definedName>
    <definedName name="tarif">[30]Проект!$F$89:$Z$89</definedName>
    <definedName name="tavrich">[56]таврическая!$A$4:$G$31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[92]AJEs!$G$218</definedName>
    <definedName name="TextRefCopy98">'[92]RAS P&amp;L'!$I$299</definedName>
    <definedName name="TextRefCopyRangeCount" hidden="1">247</definedName>
    <definedName name="theClose" localSheetId="1">[93]!theClose</definedName>
    <definedName name="theClose">[93]!theClose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[39]Проводки''02'!$A$3,'[39]Проводки''02'!$A$73,'[39]Проводки''02'!$A$93,'[39]Проводки''02'!$A$117,'[39]Проводки''02'!$A$138,'[39]Проводки''02'!$A$159,'[39]Проводки''02'!$A$179,'[39]Проводки''02'!$A$204,'[39]Проводки''02'!$A$231,'[39]Проводки''02'!$A$251,'[39]Проводки''02'!$A$271,'[39]Проводки''02'!$A$291,'[39]Проводки''02'!$A$310,'[39]Проводки''02'!$A$331,'[39]Проводки''02'!$A$351,'[39]Проводки''02'!$A$370</definedName>
    <definedName name="tplj" localSheetId="0">#REF!</definedName>
    <definedName name="tplj" localSheetId="1">#REF!</definedName>
    <definedName name="tplj">#REF!</definedName>
    <definedName name="TUL" localSheetId="0">'[32]Курсы валют ЦБ'!#REF!</definedName>
    <definedName name="TUL" localSheetId="1">'[32]Курсы валют ЦБ'!#REF!</definedName>
    <definedName name="TUL">'[32]Курсы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'[32]Курсы валют ЦБ'!#REF!</definedName>
    <definedName name="UKG" localSheetId="1">'[32]Курсы валют ЦБ'!#REF!</definedName>
    <definedName name="UKG">'[32]Курсы валют ЦБ'!#REF!</definedName>
    <definedName name="unal">[94]Adj2002!$A$2:$IV$2,[94]Adj2002!$A$65:$IV$65,[94]Adj2002!$A$120:$IV$121,[94]Adj2002!$A$132:$IV$133,[94]Adj2002!$A$178:$IV$178,[94]Adj2002!$A$186:$IV$186,[94]Adj2002!$A$203:$IV$203,[94]Adj2002!$A$211:$IV$211,[94]Adj2002!$A$242:$IV$242,[94]Adj2002!$A$263:$IV$263,[94]Adj2002!$A$294:$IV$294,[94]Adj2002!$A$308:$IV$308,[94]Adj2002!$A$312:$IV$312,[94]Adj2002!$A$322:$IV$323</definedName>
    <definedName name="UNIT_CODE" localSheetId="0">#REF!</definedName>
    <definedName name="UNIT_CODE">#REF!</definedName>
    <definedName name="UNIT_SUM_LABEL">[64]Параметры!$B$30</definedName>
    <definedName name="UNIT_TYPE" localSheetId="0">#REF!</definedName>
    <definedName name="UNIT_TYPE">#REF!</definedName>
    <definedName name="upr" localSheetId="0">#N/A</definedName>
    <definedName name="upr" localSheetId="1">[31]!upr</definedName>
    <definedName name="upr">[31]!upr</definedName>
    <definedName name="USD_SPN" localSheetId="0">[32]СЭЛТ!#REF!</definedName>
    <definedName name="USD_SPN" localSheetId="1">[32]СЭЛТ!#REF!</definedName>
    <definedName name="USD_SPN">[32]СЭЛТ!#REF!</definedName>
    <definedName name="USD_SPN_A" localSheetId="0">[32]СЭЛТ!#REF!</definedName>
    <definedName name="USD_SPN_A" localSheetId="1">[32]СЭЛТ!#REF!</definedName>
    <definedName name="USD_SPN_A">[32]СЭЛТ!#REF!</definedName>
    <definedName name="USD_SPN_B" localSheetId="1">[32]СЭЛТ!#REF!</definedName>
    <definedName name="USD_SPN_B">[32]СЭЛТ!#REF!</definedName>
    <definedName name="USD_SPN_D" localSheetId="1">[32]СЭЛТ!#REF!</definedName>
    <definedName name="USD_SPN_D">[32]СЭЛТ!#REF!</definedName>
    <definedName name="USD_SPN_T" localSheetId="1">[32]СЭЛТ!#REF!</definedName>
    <definedName name="USD_SPN_T">[32]СЭЛТ!#REF!</definedName>
    <definedName name="USD_SPN_V" localSheetId="1">[32]СЭЛТ!#REF!</definedName>
    <definedName name="USD_SPN_V">[32]СЭЛТ!#REF!</definedName>
    <definedName name="USD_SPT" localSheetId="1">[32]СЭЛТ!#REF!</definedName>
    <definedName name="USD_SPT">[32]СЭЛТ!#REF!</definedName>
    <definedName name="USD_SPT_A" localSheetId="1">[32]СЭЛТ!#REF!</definedName>
    <definedName name="USD_SPT_A">[32]СЭЛТ!#REF!</definedName>
    <definedName name="USD_SPT_B" localSheetId="1">[32]СЭЛТ!#REF!</definedName>
    <definedName name="USD_SPT_B">[32]СЭЛТ!#REF!</definedName>
    <definedName name="USD_SPT_D" localSheetId="1">[32]СЭЛТ!#REF!</definedName>
    <definedName name="USD_SPT_D">[32]СЭЛТ!#REF!</definedName>
    <definedName name="USD_SPT_T" localSheetId="1">[32]СЭЛТ!#REF!</definedName>
    <definedName name="USD_SPT_T">[32]СЭЛТ!#REF!</definedName>
    <definedName name="USD_SPT_V" localSheetId="1">[32]СЭЛТ!#REF!</definedName>
    <definedName name="USD_SPT_V">[32]СЭЛТ!#REF!</definedName>
    <definedName name="USD_TOD_A" localSheetId="1">[32]СЭЛТ!#REF!</definedName>
    <definedName name="USD_TOD_A">[32]СЭЛТ!#REF!</definedName>
    <definedName name="USD_TOD_B" localSheetId="1">[32]СЭЛТ!#REF!</definedName>
    <definedName name="USD_TOD_B">[32]СЭЛТ!#REF!</definedName>
    <definedName name="USD_TOD_D" localSheetId="1">[32]СЭЛТ!#REF!</definedName>
    <definedName name="USD_TOD_D">[32]СЭЛТ!#REF!</definedName>
    <definedName name="USD_TOD_T" localSheetId="1">[32]СЭЛТ!#REF!</definedName>
    <definedName name="USD_TOD_T">[32]СЭЛТ!#REF!</definedName>
    <definedName name="USD_TOD_V" localSheetId="1">[32]СЭЛТ!#REF!</definedName>
    <definedName name="USD_TOD_V">[32]СЭЛТ!#REF!</definedName>
    <definedName name="USD_TOM" localSheetId="1">[32]СЭЛТ!#REF!</definedName>
    <definedName name="USD_TOM">[32]СЭЛТ!#REF!</definedName>
    <definedName name="USD_TOM_A" localSheetId="1">[32]СЭЛТ!#REF!</definedName>
    <definedName name="USD_TOM_A">[32]СЭЛТ!#REF!</definedName>
    <definedName name="USD_TOM_B" localSheetId="1">[32]СЭЛТ!#REF!</definedName>
    <definedName name="USD_TOM_B">[32]СЭЛТ!#REF!</definedName>
    <definedName name="USD_TOM_D" localSheetId="1">[32]СЭЛТ!#REF!</definedName>
    <definedName name="USD_TOM_D">[32]СЭЛТ!#REF!</definedName>
    <definedName name="USD_TOM_T" localSheetId="1">[32]СЭЛТ!#REF!</definedName>
    <definedName name="USD_TOM_T">[32]СЭЛТ!#REF!</definedName>
    <definedName name="USD_TOM_V" localSheetId="1">[32]СЭЛТ!#REF!</definedName>
    <definedName name="USD_TOM_V">[32]СЭЛТ!#REF!</definedName>
    <definedName name="UserName" localSheetId="0">[12]Опции!$B$19</definedName>
    <definedName name="UserName">[30]Опции!$B$19</definedName>
    <definedName name="ůůů" localSheetId="0">#N/A</definedName>
    <definedName name="ůůů" localSheetId="1">[31]!ůůů</definedName>
    <definedName name="ůůů">[31]!ůůů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[30]Проект!$B$660</definedName>
    <definedName name="VAT_OnAssets" localSheetId="0">[12]Проект!#REF!</definedName>
    <definedName name="VAT_OnAssets" localSheetId="1">[30]Проект!#REF!</definedName>
    <definedName name="VAT_OnAssets">[30]Проект!#REF!</definedName>
    <definedName name="VAT_Period" localSheetId="0">[12]Проект!$B$661</definedName>
    <definedName name="VAT_Period">[30]Проект!$B$661</definedName>
    <definedName name="VAT_Repay" localSheetId="0">[12]Проект!$B$662</definedName>
    <definedName name="VAT_Repay">[30]Проект!$B$662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[30]Опции!$B$7</definedName>
    <definedName name="Ver_ChangeDate" localSheetId="0">[12]Опции!$B$6</definedName>
    <definedName name="Ver_ChangeDate">[30]Опции!$B$6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[31]!VV</definedName>
    <definedName name="VV">[31]!VV</definedName>
    <definedName name="w">#N/A</definedName>
    <definedName name="we" localSheetId="0">#N/A</definedName>
    <definedName name="we" localSheetId="1">[31]!we</definedName>
    <definedName name="we">[31]!we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[95]FES!#REF!</definedName>
    <definedName name="ZZZZZZ">[95]FES!#REF!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[96]Рейтинг!$A$14</definedName>
    <definedName name="аа" localSheetId="0">#N/A</definedName>
    <definedName name="аа">[97]Лист1.настр!$A$6</definedName>
    <definedName name="АААААААА">#N/A</definedName>
    <definedName name="ав" localSheetId="0">#N/A</definedName>
    <definedName name="ав" localSheetId="1">[31]!ав</definedName>
    <definedName name="ав">[31]!ав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[95]FES!#REF!</definedName>
    <definedName name="ап54">[95]FES!#REF!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[98]!аыф</definedName>
    <definedName name="аыф">[99]!аыф</definedName>
    <definedName name="аяыпамыпмипи" localSheetId="0">#N/A</definedName>
    <definedName name="аяыпамыпмипи" localSheetId="1">[31]!аяыпамыпмипи</definedName>
    <definedName name="аяыпамыпмипи">[31]!аяыпамыпмипи</definedName>
    <definedName name="б" localSheetId="0">[98]!б</definedName>
    <definedName name="б">[99]!б</definedName>
    <definedName name="БазовыйПериод" localSheetId="0">[100]Заголовок!$B$15</definedName>
    <definedName name="БазовыйПериод">[101]Заголовок!$B$15</definedName>
    <definedName name="бб" localSheetId="0">[98]!бб</definedName>
    <definedName name="бб">[99]!бб</definedName>
    <definedName name="бббббб" localSheetId="0">[98]!бббббб</definedName>
    <definedName name="бббббб">[99]!бббббб</definedName>
    <definedName name="БелМГ" localSheetId="0">#REF!</definedName>
    <definedName name="БелМГ" localSheetId="1">#REF!</definedName>
    <definedName name="БелМГ">#REF!</definedName>
    <definedName name="БС">[102]Справочники!$A$4:$A$6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[31]!Вар.их</definedName>
    <definedName name="Вар.их">[31]!Вар.их</definedName>
    <definedName name="Вар.КАЛМЭ" localSheetId="0">#N/A</definedName>
    <definedName name="Вар.КАЛМЭ" localSheetId="1">[31]!Вар.КАЛМЭ</definedName>
    <definedName name="Вар.КАЛМЭ">[31]!Вар.КАЛМЭ</definedName>
    <definedName name="ваыпрыварыв" localSheetId="0">[98]!ваыпрыварыв</definedName>
    <definedName name="ваыпрыварыв">[99]!ваыпрыварыв</definedName>
    <definedName name="вв">#N/A</definedName>
    <definedName name="вв110" localSheetId="0">'[103]ПС рек'!#REF!</definedName>
    <definedName name="вв110">'[104]ПС рек'!#REF!</definedName>
    <definedName name="вв20" localSheetId="0">'[103]ПС рек'!#REF!</definedName>
    <definedName name="вв20">'[104]ПС рек'!#REF!</definedName>
    <definedName name="вв220" localSheetId="0">'[103]ПС рек'!#REF!</definedName>
    <definedName name="вв220">'[104]ПС рек'!#REF!</definedName>
    <definedName name="вв330" localSheetId="0">'[103]ПС рек'!#REF!</definedName>
    <definedName name="вв330">'[104]ПС рек'!#REF!</definedName>
    <definedName name="вв35" localSheetId="0">'[103]ПС рек'!#REF!</definedName>
    <definedName name="вв35">'[104]ПС рек'!#REF!</definedName>
    <definedName name="вв500" localSheetId="0">'[103]ПС рек'!#REF!</definedName>
    <definedName name="вв500">'[104]ПС рек'!#REF!</definedName>
    <definedName name="вв750" localSheetId="0">'[103]ПС рек'!#REF!</definedName>
    <definedName name="вв750">'[104]ПС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[105]t_настройки!#REF!</definedName>
    <definedName name="Вид_Бизнеса">[106]t_настройки!#REF!</definedName>
    <definedName name="Виды_деятельности" localSheetId="0">[105]t_настройки!$I$43:$I$61</definedName>
    <definedName name="Виды_деятельности">[106]t_настройки!$I$43:$I$61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'[103]ЛЭП нов'!#REF!</definedName>
    <definedName name="ВЛТРАССА">'[104]ЛЭП нов'!#REF!</definedName>
    <definedName name="вм" localSheetId="0">#N/A</definedName>
    <definedName name="вм" localSheetId="1">[31]!вм</definedName>
    <definedName name="вм">[31]!вм</definedName>
    <definedName name="вмивртвр" localSheetId="0">#N/A</definedName>
    <definedName name="вмивртвр" localSheetId="1">[31]!вмивртвр</definedName>
    <definedName name="вмивртвр">[31]!вмивртвр</definedName>
    <definedName name="вн20" localSheetId="0">'[103]ПС рек'!#REF!</definedName>
    <definedName name="вн20">'[104]ПС рек'!#REF!</definedName>
    <definedName name="Возврат" localSheetId="0">[107]!Возврат</definedName>
    <definedName name="Возврат">[108]!Возврат</definedName>
    <definedName name="Возврат___0">NA()</definedName>
    <definedName name="Возврат1" localSheetId="1">[109]!Возврат</definedName>
    <definedName name="Возврат1">[109]!Возврат</definedName>
    <definedName name="вп">#N/A</definedName>
    <definedName name="впа">#N/A</definedName>
    <definedName name="вртт" localSheetId="0">#N/A</definedName>
    <definedName name="вртт" localSheetId="1">[31]!вртт</definedName>
    <definedName name="вртт">[31]!вртт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'[103]ПС рек'!#REF!</definedName>
    <definedName name="всего">'[104]ПС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'[110]Баланс по ТЭЦ-1'!$J$6</definedName>
    <definedName name="вяч">#N/A</definedName>
    <definedName name="Газстройдет" localSheetId="1">[109]!Возврат</definedName>
    <definedName name="Газстройдет">[109]!Возврат</definedName>
    <definedName name="гг">#N/A</definedName>
    <definedName name="гггр">#N/A</definedName>
    <definedName name="гнлзщ" localSheetId="0">#N/A</definedName>
    <definedName name="гнлзщ" localSheetId="1">[31]!гнлзщ</definedName>
    <definedName name="гнлзщ">[31]!гнлзщ</definedName>
    <definedName name="Год" localSheetId="0">[105]t_настройки!$I$8:$I$20</definedName>
    <definedName name="Год">[106]t_настройки!$I$8:$I$20</definedName>
    <definedName name="Год_выбрано" localSheetId="0">[105]t_настройки!$I$81</definedName>
    <definedName name="Год_выбрано">[106]t_настройки!$I$81</definedName>
    <definedName name="Год_Выбрано_Название" localSheetId="0">[105]t_настройки!$J$75</definedName>
    <definedName name="Год_Выбрано_Название">[106]t_настройки!$J$75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[105]t_настройки!$I$94:$I$101</definedName>
    <definedName name="График_1_параметр">[106]t_настройки!$I$94:$I$101</definedName>
    <definedName name="График_3_параметр" localSheetId="0">[105]t_настройки!$I$104:$I$105</definedName>
    <definedName name="График_3_параметр">[106]t_настройки!$I$104:$I$105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'[111]Титульный лист С-П'!#REF!</definedName>
    <definedName name="ДатаТекст">'[111]Титульный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[98]!дддддд</definedName>
    <definedName name="дддддд">[99]!дддддд</definedName>
    <definedName name="деб." localSheetId="0">#REF!</definedName>
    <definedName name="деб." localSheetId="1">#REF!</definedName>
    <definedName name="деб.">#REF!</definedName>
    <definedName name="детал" localSheetId="0">'[112]прил. 1.1 СТФ'!$F$1037:$BP$1117</definedName>
    <definedName name="детал">'[113]прил. 1.1 СТФ'!$F$1037:$BP$1117</definedName>
    <definedName name="дж" localSheetId="0">#N/A</definedName>
    <definedName name="дж" localSheetId="1">[31]!дж</definedName>
    <definedName name="дж">[31]!дж</definedName>
    <definedName name="ДЗО_Выбрано" localSheetId="0">[105]t_настройки!$I$78</definedName>
    <definedName name="ДЗО_Выбрано">[106]t_настройки!$I$78</definedName>
    <definedName name="ДЗО_Выбрано_Название" localSheetId="0">[105]t_настройки!$I$87</definedName>
    <definedName name="ДЗО_Выбрано_Название">[106]t_настройки!$I$87</definedName>
    <definedName name="длодл">#N/A</definedName>
    <definedName name="доопатмо" localSheetId="0">#N/A</definedName>
    <definedName name="доопатмо" localSheetId="1">[31]!доопатмо</definedName>
    <definedName name="доопатмо">[31]!доопатмо</definedName>
    <definedName name="Дополнение" localSheetId="0">#N/A</definedName>
    <definedName name="Дополнение" localSheetId="1">[31]!Дополнение</definedName>
    <definedName name="Дополнение">[31]!Дополнение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[114]Справочники!$A$26:$A$28</definedName>
    <definedName name="дтп" localSheetId="0">'[103]ПС рек'!#REF!</definedName>
    <definedName name="дтп">'[104]ПС рек'!#REF!</definedName>
    <definedName name="ен" localSheetId="0">[98]!ен</definedName>
    <definedName name="ен">[99]!ен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[31]!еще</definedName>
    <definedName name="еще">[31]!еще</definedName>
    <definedName name="ж" localSheetId="0">#N/A</definedName>
    <definedName name="ж" localSheetId="1">[31]!ж</definedName>
    <definedName name="ж">[31]!ж</definedName>
    <definedName name="жд" localSheetId="0">#N/A</definedName>
    <definedName name="жд" localSheetId="1">[31]!жд</definedName>
    <definedName name="жд">[31]!жд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[31]!ий</definedName>
    <definedName name="ий">[31]!ий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[31]!йфц</definedName>
    <definedName name="йфц">[31]!йфц</definedName>
    <definedName name="йц" localSheetId="0">#N/A</definedName>
    <definedName name="йц">[0]!сс</definedName>
    <definedName name="йцу" localSheetId="0">#N/A</definedName>
    <definedName name="йцу" localSheetId="1">[31]!йцу</definedName>
    <definedName name="йцу">[31]!йцу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'[115]Приложение 3'!#REF!</definedName>
    <definedName name="К1">'[115]Приложение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[116]РСБУ!$A$1</definedName>
    <definedName name="компания" localSheetId="1">[117]К020.2.1_Себестоимость_корр!#REF!</definedName>
    <definedName name="компания">[117]К020.2.1_Себестоимость_корр!#REF!</definedName>
    <definedName name="компенсация" localSheetId="0">#N/A</definedName>
    <definedName name="компенсация" localSheetId="1">[31]!компенсация</definedName>
    <definedName name="компенсация">[31]!компенсация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[31]!кп</definedName>
    <definedName name="кп">[31]!кп</definedName>
    <definedName name="кпнрг" localSheetId="0">#N/A</definedName>
    <definedName name="кпнрг" localSheetId="1">[31]!кпнрг</definedName>
    <definedName name="кпнрг">[31]!кпнрг</definedName>
    <definedName name="ктджщз" localSheetId="0">#N/A</definedName>
    <definedName name="ктджщз" localSheetId="1">[31]!ктджщз</definedName>
    <definedName name="ктджщз">[31]!ктджщз</definedName>
    <definedName name="ктр" localSheetId="0">'[59]5'!#REF!</definedName>
    <definedName name="ктр" localSheetId="1">'[59]5'!#REF!</definedName>
    <definedName name="ктр">'[59]5'!#REF!</definedName>
    <definedName name="л" localSheetId="0">[98]!л</definedName>
    <definedName name="л">[99]!л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[31]!лара</definedName>
    <definedName name="лара">[31]!лара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[95]FES!#REF!</definedName>
    <definedName name="лена">[95]FES!#REF!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[31]!ло</definedName>
    <definedName name="ло">[31]!ло</definedName>
    <definedName name="лод">#N/A</definedName>
    <definedName name="лод1">#N/A</definedName>
    <definedName name="лор" localSheetId="0">#N/A</definedName>
    <definedName name="лор" localSheetId="1">[31]!лор</definedName>
    <definedName name="лор">[31]!лор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[31]!мам</definedName>
    <definedName name="мам">[31]!мам</definedName>
    <definedName name="мДата">[110]Настройки!$B$8</definedName>
    <definedName name="мод" localSheetId="0">'2.1_Формат ИПР'!мод</definedName>
    <definedName name="мод">#N/A</definedName>
    <definedName name="Модуль12.theHide" localSheetId="1">[118]!Модуль12.theHide</definedName>
    <definedName name="Модуль12.theHide">[118]!Модуль12.theHide</definedName>
    <definedName name="Модуль9.theHide" localSheetId="1">[93]!Модуль9.theHide</definedName>
    <definedName name="Модуль9.theHide">[93]!Модуль9.theHide</definedName>
    <definedName name="Мой_Лист" localSheetId="0">MID(CELL("имяфайла",[119]ДПН_расшифр_ТМЦ!$A$1),SEARCH("[",CELL("имяфайла",[119]ДПН_расшифр_ТМЦ!$A$1)),256)&amp;"!"</definedName>
    <definedName name="Мой_Лист">MID(CELL("имяфайла",[120]ДПН_расшифр_ТМЦ!$A$1),SEARCH("[",CELL("имяфайла",[120]ДПН_расшифр_ТМЦ!$A$1)),256)&amp;"!"</definedName>
    <definedName name="Мой_Лист2" localSheetId="0">MID(CELL("имяфайла",[119]ДПН_2016_К1!$B$1),SEARCH("[",CELL("имяфайла",[119]ДПН_2016_К1!$B$1)),256)&amp;"!"</definedName>
    <definedName name="Мой_Лист2">MID(CELL("имяфайла",[120]ДПН_2016_К1!$B$1),SEARCH("[",CELL("имяфайла",[120]ДПН_2016_К1!$B$1)),256)&amp;"!"</definedName>
    <definedName name="Мой_Лист3" localSheetId="0">MID(CELL("имяфайла",[121]БДДС_расш_прочих!$A$1),SEARCH("[",CELL("имяфайла",[121]БДДС_расш_прочих!$A$1)),256)&amp;"!"</definedName>
    <definedName name="Мой_Лист3">MID(CELL("имяфайла",[122]БДДС_расш_прочих!$A$1),SEARCH("[",CELL("имяфайла",[122]БДДС_расш_прочих!$A$1)),256)&amp;"!"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'[103]ЛЭП нов'!#REF!</definedName>
    <definedName name="МСК">'[104]ЛЭП нов'!#REF!</definedName>
    <definedName name="мтп" localSheetId="0">'[103]ПС рек'!#REF!</definedName>
    <definedName name="мтп">'[104]ПС рек'!#REF!</definedName>
    <definedName name="мым">#N/A</definedName>
    <definedName name="н1" localSheetId="0">[123]МБП!#REF!</definedName>
    <definedName name="н1" localSheetId="1">[123]МБП!#REF!</definedName>
    <definedName name="н1">[123]МБП!#REF!</definedName>
    <definedName name="н2" localSheetId="0">[123]МБП!#REF!</definedName>
    <definedName name="н2" localSheetId="1">[123]МБП!#REF!</definedName>
    <definedName name="н2">[123]МБП!#REF!</definedName>
    <definedName name="н3" localSheetId="0">[123]МБП!#REF!</definedName>
    <definedName name="н3" localSheetId="1">[123]МБП!#REF!</definedName>
    <definedName name="н3">[123]МБП!#REF!</definedName>
    <definedName name="н4" localSheetId="1">[124]МБП!#REF!</definedName>
    <definedName name="н4">[124]МБП!#REF!</definedName>
    <definedName name="н5" localSheetId="1">[124]МБП!#REF!</definedName>
    <definedName name="н5">[124]МБП!#REF!</definedName>
    <definedName name="н6" localSheetId="1">[124]МБП!#REF!</definedName>
    <definedName name="н6">[124]МБП!#REF!</definedName>
    <definedName name="н7" localSheetId="1">[125]МБП!#REF!</definedName>
    <definedName name="н7">[125]МБП!#REF!</definedName>
    <definedName name="н8" localSheetId="1">[125]МБП!#REF!</definedName>
    <definedName name="н8">[125]МБП!#REF!</definedName>
    <definedName name="н9" localSheetId="1">[125]МБП!#REF!</definedName>
    <definedName name="н9">[125]МБП!#REF!</definedName>
    <definedName name="Названия_для_печати_ИМ">[126]OS01_6OZ!$A$3:$IV$8,[126]OS01_6OZ!$A$1:$A$65536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'[103]ПС рек'!#REF!</definedName>
    <definedName name="НАПР">'[104]ПС рек'!#REF!</definedName>
    <definedName name="НБд">'[110]Баланс по ТЭЦ-1'!$N$381</definedName>
    <definedName name="нгг" localSheetId="0">#N/A</definedName>
    <definedName name="нгг" localSheetId="1">[31]!нгг</definedName>
    <definedName name="нгг">[31]!нгг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[127]База!$I$43</definedName>
    <definedName name="Номер_ДЗО">[128]База!$I$43</definedName>
    <definedName name="Номер_строк" localSheetId="0">[129]Макет!$B$79:$B$151</definedName>
    <definedName name="Номер_строк">[130]Макет!$B$79:$B$151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[131]Исходные!$H$5</definedName>
    <definedName name="НСРФ">[132]Регионы!$A$2:$A$90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[56]таврическая!$G$7</definedName>
    <definedName name="о_557">[56]таврическая!$G$9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[56]иртышская!$G$18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14'!$4:$74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[133]!Обнуление_818</definedName>
    <definedName name="Обнуление_818">[133]!Обнуление_818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'[103]ПС рек'!#REF!</definedName>
    <definedName name="одкз110">'[104]ПС рек'!#REF!</definedName>
    <definedName name="одкз220" localSheetId="0">'[103]ПС рек'!#REF!</definedName>
    <definedName name="одкз220">'[104]ПС рек'!#REF!</definedName>
    <definedName name="одкз35" localSheetId="0">'[103]ПС рек'!#REF!</definedName>
    <definedName name="одкз35">'[104]ПС рек'!#REF!</definedName>
    <definedName name="окнв">#N/A</definedName>
    <definedName name="олгло">#N/A</definedName>
    <definedName name="олло" localSheetId="0">#N/A</definedName>
    <definedName name="олло" localSheetId="1">[31]!олло</definedName>
    <definedName name="олло">[31]!олло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[31]!олс</definedName>
    <definedName name="олс">[31]!олс</definedName>
    <definedName name="онкв">#N/A</definedName>
    <definedName name="оо">[134]РСБУ_МСФО!$A$1:$B$406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'[110]Баланс по ТЭЦ-1'!$J$99</definedName>
    <definedName name="Отдача_ГРУ">'[110]Баланс по ТЭЦ-1'!$J$120</definedName>
    <definedName name="Отдача110">'[110]Баланс по ТЭЦ-1'!$J$100</definedName>
    <definedName name="отп" localSheetId="0">'[103]ПС рек'!#REF!</definedName>
    <definedName name="отп">'[104]ПС рек'!#REF!</definedName>
    <definedName name="отп35" localSheetId="0">'[103]ПС рек'!#REF!</definedName>
    <definedName name="отп35">'[104]ПС рек'!#REF!</definedName>
    <definedName name="отп35кВ" localSheetId="0">'[103]ПС рек'!#REF!</definedName>
    <definedName name="отп35кВ">'[104]ПС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[31]!отпуск</definedName>
    <definedName name="отпуск">[31]!отпуск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[56]таврическая!$G$6</definedName>
    <definedName name="п_557">[56]таврическая!$G$8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[56]иртышская!$G$17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[117]К020.2.1_Себестоимость_корр!#REF!</definedName>
    <definedName name="период" localSheetId="1">[117]К020.2.1_Себестоимость_корр!#REF!</definedName>
    <definedName name="период">[117]К020.2.1_Себестоимость_корр!#REF!</definedName>
    <definedName name="Период_Выбрано" localSheetId="0">[105]t_настройки!$I$84</definedName>
    <definedName name="Период_Выбрано">[106]t_настройки!$I$84</definedName>
    <definedName name="ПериодРегулирования">[135]Заголовок!$B$14</definedName>
    <definedName name="план56" localSheetId="0">#N/A</definedName>
    <definedName name="план56" localSheetId="1">[31]!план56</definedName>
    <definedName name="план56">[31]!план56</definedName>
    <definedName name="ПМС" localSheetId="0">#N/A</definedName>
    <definedName name="ПМС" localSheetId="1">[31]!ПМС</definedName>
    <definedName name="ПМС">[31]!ПМС</definedName>
    <definedName name="ПМС1" localSheetId="0">#N/A</definedName>
    <definedName name="ПМС1" localSheetId="1">[31]!ПМС1</definedName>
    <definedName name="ПМС1">[31]!ПМС1</definedName>
    <definedName name="пншждпшжрошзэ">#N/A</definedName>
    <definedName name="Погрешность_вычислений" localSheetId="0">[105]t_проверки!$J$9</definedName>
    <definedName name="Погрешность_вычислений">[106]t_проверки!$J$9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'[105]Сценарные условия'!$K$19</definedName>
    <definedName name="Порог_проверки">'[106]Сценарные условия'!$K$19</definedName>
    <definedName name="Порог_Резервный_Фонд" localSheetId="0">'[105]Сценарные условия'!$K$20</definedName>
    <definedName name="Порог_Резервный_Фонд">'[106]Сценарные условия'!$K$20</definedName>
    <definedName name="ПоследнийГод">[114]Заголовок!$B$16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'[110]Баланс по ТЭЦ-1'!$J$194</definedName>
    <definedName name="пппп" localSheetId="0">#N/A</definedName>
    <definedName name="пппп" localSheetId="1">[31]!пппп</definedName>
    <definedName name="пппп">[31]!пппп</definedName>
    <definedName name="ппппп">#N/A</definedName>
    <definedName name="пр" localSheetId="0">[98]!пр</definedName>
    <definedName name="пр">[99]!пр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'[110]Баланс по ТЭЦ-1'!$J$86</definedName>
    <definedName name="Прием110">'[110]Баланс по ТЭЦ-1'!$J$87</definedName>
    <definedName name="Признак" localSheetId="0">'[103]ПС рек'!#REF!</definedName>
    <definedName name="Признак">'[104]ПС рек'!#REF!</definedName>
    <definedName name="Прил.20" localSheetId="0">[98]!Прил.20</definedName>
    <definedName name="Прил.20">[99]!Прил.20</definedName>
    <definedName name="ПРИХОД">'[110]Баланс по ТЭЦ-1'!$J$186</definedName>
    <definedName name="ПрНуж">'[110]Баланс по ТЭЦ-1'!$J$198</definedName>
    <definedName name="про" localSheetId="0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 localSheetId="1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'[103]ПС рек'!#REF!</definedName>
    <definedName name="прочее">'[104]ПС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[114]Справочники!$A$4:$A$4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[98]!рроооллллл</definedName>
    <definedName name="рроооллллл">[99]!рроооллллл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[31]!рсср</definedName>
    <definedName name="рсср">[31]!рсср</definedName>
    <definedName name="рфу">#N/A</definedName>
    <definedName name="ры">#N/A</definedName>
    <definedName name="рыу">#N/A</definedName>
    <definedName name="рэс_1">[137]списки!$B$186:$H$186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[31]!сваеррта</definedName>
    <definedName name="сваеррта">[31]!сваеррта</definedName>
    <definedName name="свмпвппв" localSheetId="0">#N/A</definedName>
    <definedName name="свмпвппв" localSheetId="1">[31]!свмпвппв</definedName>
    <definedName name="свмпвппв">[31]!свмпвппв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'[103]ПС рек'!#REF!</definedName>
    <definedName name="СДТУ">'[104]ПС рек'!#REF!</definedName>
    <definedName name="себестоимость2" localSheetId="0">#N/A</definedName>
    <definedName name="себестоимость2" localSheetId="1">[31]!себестоимость2</definedName>
    <definedName name="себестоимость2">[31]!себестоимость2</definedName>
    <definedName name="ск" localSheetId="0">#N/A</definedName>
    <definedName name="ск" localSheetId="1">[31]!ск</definedName>
    <definedName name="ск">[31]!ск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'[110]Баланс по ТЭЦ-1'!$J$24</definedName>
    <definedName name="СН_Б">[56]сибирь!$H$16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'[138]табл 1'!#REF!</definedName>
    <definedName name="СН_Т" localSheetId="1">'[138]табл 1'!#REF!</definedName>
    <definedName name="СН_Т">'[138]табл 1'!#REF!</definedName>
    <definedName name="со">#N/A</definedName>
    <definedName name="со1">#N/A</definedName>
    <definedName name="СОБ" localSheetId="0">'[103]ПС рек'!#REF!</definedName>
    <definedName name="СОБ">'[104]ПС рек'!#REF!</definedName>
    <definedName name="сокращение" localSheetId="0">#N/A</definedName>
    <definedName name="сокращение" localSheetId="1">[31]!сокращение</definedName>
    <definedName name="сокращение">[31]!сокращение</definedName>
    <definedName name="сомп" localSheetId="0">#N/A</definedName>
    <definedName name="сомп" localSheetId="1">[31]!сомп</definedName>
    <definedName name="сомп">[31]!сомп</definedName>
    <definedName name="сомпас" localSheetId="0">#N/A</definedName>
    <definedName name="сомпас" localSheetId="1">[31]!сомпас</definedName>
    <definedName name="сомпас">[31]!сомпас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'[105]Список ДЗО'!$B$8:$B$21</definedName>
    <definedName name="Список_ДЗО">'[106]Список ДЗО'!$B$8:$B$21</definedName>
    <definedName name="список_контр.котловой" localSheetId="0">[139]t_Настройки!$B$42:$B$53</definedName>
    <definedName name="список_контр.котловой">[140]t_Настройки!$B$42:$B$53</definedName>
    <definedName name="Список_контрагентов" localSheetId="0">[139]t_Настройки!$B$36:$B$39</definedName>
    <definedName name="Список_контрагентов">[140]t_Настройки!$B$36:$B$39</definedName>
    <definedName name="Список_филиалов" localSheetId="0">[139]t_Настройки!$B$23:$B$26</definedName>
    <definedName name="Список_филиалов">[140]t_Настройки!$B$23:$B$26</definedName>
    <definedName name="список_филиалов1" localSheetId="0">[139]t_Настройки!$B$29:$B$33</definedName>
    <definedName name="список_филиалов1">[140]t_Настройки!$B$29:$B$33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[31]!таня</definedName>
    <definedName name="таня">[31]!таня</definedName>
    <definedName name="тепло" localSheetId="0">#N/A</definedName>
    <definedName name="тепло" localSheetId="1">[31]!тепло</definedName>
    <definedName name="тепло">[31]!тепло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[98]!тирмопртиодла</definedName>
    <definedName name="тирмопртиодла">[99]!тирмопртиодла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[31]!ть</definedName>
    <definedName name="ть">[31]!ть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[31]!у1</definedName>
    <definedName name="у1">[31]!у1</definedName>
    <definedName name="УГОЛЬ">[114]Справочники!$A$19:$A$21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[31]!уу</definedName>
    <definedName name="уу">[31]!уу</definedName>
    <definedName name="УФ" localSheetId="0">#N/A</definedName>
    <definedName name="УФ" localSheetId="1">[31]!УФ</definedName>
    <definedName name="УФ">[31]!УФ</definedName>
    <definedName name="уц1">#N/A</definedName>
    <definedName name="уыукпе" localSheetId="0">#N/A</definedName>
    <definedName name="уыукпе" localSheetId="1">[31]!уыукпе</definedName>
    <definedName name="уыукпе">[31]!уыукпе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[31]!фам</definedName>
    <definedName name="фам">[31]!фам</definedName>
    <definedName name="Форма" localSheetId="0">#N/A</definedName>
    <definedName name="Форма" localSheetId="1">[31]!Форма</definedName>
    <definedName name="Форма">[31]!Форма</definedName>
    <definedName name="форма33" localSheetId="0">#REF!</definedName>
    <definedName name="форма33" localSheetId="1">#REF!</definedName>
    <definedName name="форма33">#REF!</definedName>
    <definedName name="ФСН">'[110]Баланс по ТЭЦ-1'!$J$58</definedName>
    <definedName name="ФЦН1">'[110]Баланс по ТЭЦ-1'!$J$152</definedName>
    <definedName name="ФЦН2">'[110]Баланс по ТЭЦ-1'!$J$153</definedName>
    <definedName name="фыаспит" localSheetId="0">#N/A</definedName>
    <definedName name="фыаспит" localSheetId="1">[31]!фыаспит</definedName>
    <definedName name="фыаспит">[31]!фыаспит</definedName>
    <definedName name="фыв">#N/A</definedName>
    <definedName name="ХН">'[110]Баланс по ТЭЦ-1'!$J$68</definedName>
    <definedName name="хч">#N/A</definedName>
    <definedName name="ц">#N/A</definedName>
    <definedName name="ц1" localSheetId="0">#N/A</definedName>
    <definedName name="ц1" localSheetId="1">[31]!ц1</definedName>
    <definedName name="ц1">[31]!ц1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[31]!цуа</definedName>
    <definedName name="цуа">[31]!цуа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[31]!черновик</definedName>
    <definedName name="черновик">[31]!черновик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'[138]табл 1'!#REF!</definedName>
    <definedName name="ы11" localSheetId="1">'[138]табл 1'!#REF!</definedName>
    <definedName name="ы11">'[138]табл 1'!#REF!</definedName>
    <definedName name="ыаппр" localSheetId="0">#N/A</definedName>
    <definedName name="ыаппр" localSheetId="1">[31]!ыаппр</definedName>
    <definedName name="ыаппр">[31]!ыаппр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[31]!ыаупп</definedName>
    <definedName name="ыаупп">[31]!ыаупп</definedName>
    <definedName name="ыаыыа" localSheetId="0">#N/A</definedName>
    <definedName name="ыаыыа" localSheetId="1">[31]!ыаыыа</definedName>
    <definedName name="ыаыыа">[31]!ыаыыа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[31]!ывпкывк</definedName>
    <definedName name="ывпкывк">[31]!ывпкывк</definedName>
    <definedName name="ывпмьпь" localSheetId="0">#N/A</definedName>
    <definedName name="ывпмьпь" localSheetId="1">[31]!ывпмьпь</definedName>
    <definedName name="ывпмьпь">[31]!ывпмьпь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[134]РСБУ_МСФО!$A$1:$B$406</definedName>
    <definedName name="ююююююю">#N/A</definedName>
    <definedName name="я">#N/A</definedName>
    <definedName name="яваомвлд" localSheetId="0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AC27" i="2"/>
  <c r="X27"/>
  <c r="S27"/>
  <c r="N27"/>
  <c r="D27"/>
  <c r="E27"/>
  <c r="F27"/>
  <c r="G27"/>
  <c r="H27"/>
  <c r="I27"/>
  <c r="J27"/>
  <c r="K27"/>
  <c r="L27"/>
  <c r="M27"/>
  <c r="O27"/>
  <c r="P27"/>
  <c r="Q27"/>
  <c r="R27"/>
  <c r="T27"/>
  <c r="U27"/>
  <c r="V27"/>
  <c r="W27"/>
  <c r="Y27"/>
  <c r="Z27"/>
  <c r="AA27"/>
  <c r="AB27"/>
  <c r="AD27"/>
  <c r="AE27"/>
  <c r="AF27"/>
  <c r="AG27"/>
  <c r="C27"/>
  <c r="AC29"/>
  <c r="AC21" s="1"/>
  <c r="X29"/>
  <c r="X21" s="1"/>
  <c r="S29"/>
  <c r="S21" s="1"/>
  <c r="N29"/>
  <c r="N21" s="1"/>
  <c r="D29"/>
  <c r="D21" s="1"/>
  <c r="E29"/>
  <c r="E21" s="1"/>
  <c r="F29"/>
  <c r="F21" s="1"/>
  <c r="G29"/>
  <c r="G21" s="1"/>
  <c r="H29"/>
  <c r="H21" s="1"/>
  <c r="I29"/>
  <c r="I21" s="1"/>
  <c r="J29"/>
  <c r="J21" s="1"/>
  <c r="K29"/>
  <c r="K21" s="1"/>
  <c r="L29"/>
  <c r="L21" s="1"/>
  <c r="M29"/>
  <c r="M21" s="1"/>
  <c r="O29"/>
  <c r="O21" s="1"/>
  <c r="P29"/>
  <c r="P21" s="1"/>
  <c r="Q29"/>
  <c r="Q21" s="1"/>
  <c r="R29"/>
  <c r="R21" s="1"/>
  <c r="T29"/>
  <c r="T21" s="1"/>
  <c r="U29"/>
  <c r="U21" s="1"/>
  <c r="V29"/>
  <c r="V21" s="1"/>
  <c r="W29"/>
  <c r="W21" s="1"/>
  <c r="Y29"/>
  <c r="Y21" s="1"/>
  <c r="Z29"/>
  <c r="Z21" s="1"/>
  <c r="AA29"/>
  <c r="AA21" s="1"/>
  <c r="AB29"/>
  <c r="AB21" s="1"/>
  <c r="AD29"/>
  <c r="AD21" s="1"/>
  <c r="AE29"/>
  <c r="AE21" s="1"/>
  <c r="AF29"/>
  <c r="AF21" s="1"/>
  <c r="AG29"/>
  <c r="AG21" s="1"/>
  <c r="C29"/>
  <c r="C21" s="1"/>
  <c r="AH74"/>
  <c r="AH27" s="1"/>
  <c r="AC74"/>
  <c r="X74"/>
  <c r="S74"/>
  <c r="N74"/>
  <c r="D74"/>
  <c r="E74"/>
  <c r="F74"/>
  <c r="G74"/>
  <c r="H74"/>
  <c r="I74"/>
  <c r="J74"/>
  <c r="K74"/>
  <c r="L74"/>
  <c r="M74"/>
  <c r="O74"/>
  <c r="P74"/>
  <c r="Q74"/>
  <c r="R74"/>
  <c r="T74"/>
  <c r="U74"/>
  <c r="V74"/>
  <c r="W74"/>
  <c r="Y74"/>
  <c r="Z74"/>
  <c r="AA74"/>
  <c r="AB74"/>
  <c r="AD74"/>
  <c r="AE74"/>
  <c r="AF74"/>
  <c r="AG74"/>
  <c r="C74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C264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CC255" s="1"/>
  <c r="CC254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C111"/>
  <c r="DB111"/>
  <c r="CY111"/>
  <c r="CX11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DL109"/>
  <c r="DK109"/>
  <c r="DJ109"/>
  <c r="DI109"/>
  <c r="DH109"/>
  <c r="DG109"/>
  <c r="DF109"/>
  <c r="DE109"/>
  <c r="DC109"/>
  <c r="DB109"/>
  <c r="CY109"/>
  <c r="CX109"/>
  <c r="CW109"/>
  <c r="CV109"/>
  <c r="CU109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C108"/>
  <c r="DB108"/>
  <c r="CY108"/>
  <c r="CX108"/>
  <c r="CW108"/>
  <c r="CV108"/>
  <c r="CU108"/>
  <c r="CT108"/>
  <c r="CS108"/>
  <c r="CI108" s="1"/>
  <c r="CR108"/>
  <c r="CQ108"/>
  <c r="CP108"/>
  <c r="CO108"/>
  <c r="CE108" s="1"/>
  <c r="CN108"/>
  <c r="CM108"/>
  <c r="CL108"/>
  <c r="CK108"/>
  <c r="BZ108"/>
  <c r="BY108"/>
  <c r="BX108"/>
  <c r="BW108"/>
  <c r="BV108"/>
  <c r="BU108"/>
  <c r="BT108"/>
  <c r="BS108"/>
  <c r="BR108"/>
  <c r="BQ108"/>
  <c r="BP108"/>
  <c r="AX108" s="1"/>
  <c r="BO108"/>
  <c r="BK108"/>
  <c r="BJ108"/>
  <c r="BI108"/>
  <c r="BH108"/>
  <c r="BG108"/>
  <c r="BF108"/>
  <c r="BE108"/>
  <c r="AY108" s="1"/>
  <c r="BD108"/>
  <c r="BC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CH107" s="1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M107"/>
  <c r="CL107"/>
  <c r="CK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BC107"/>
  <c r="AW107" s="1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CB106" s="1"/>
  <c r="DE106"/>
  <c r="DC106"/>
  <c r="DB106"/>
  <c r="CY106"/>
  <c r="CX106"/>
  <c r="CW106"/>
  <c r="CV106"/>
  <c r="CU106"/>
  <c r="CT106"/>
  <c r="CS106"/>
  <c r="CR106"/>
  <c r="CQ106"/>
  <c r="CP106"/>
  <c r="CO106"/>
  <c r="CN106"/>
  <c r="CM106"/>
  <c r="CL106"/>
  <c r="CK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C105"/>
  <c r="DB105"/>
  <c r="CY105"/>
  <c r="CX105"/>
  <c r="CW105"/>
  <c r="CV105"/>
  <c r="CU105"/>
  <c r="CT105"/>
  <c r="CS105"/>
  <c r="CR105"/>
  <c r="CQ105"/>
  <c r="CP105"/>
  <c r="CO105"/>
  <c r="CN105"/>
  <c r="CM105"/>
  <c r="CC105" s="1"/>
  <c r="CL105"/>
  <c r="CK105"/>
  <c r="CA105" s="1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DL104"/>
  <c r="DK104"/>
  <c r="DJ104"/>
  <c r="DI104"/>
  <c r="DH104"/>
  <c r="DG104"/>
  <c r="DF104"/>
  <c r="DE104"/>
  <c r="DC104"/>
  <c r="DB104"/>
  <c r="CY104"/>
  <c r="CX104"/>
  <c r="CW104"/>
  <c r="CV104"/>
  <c r="CU104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W103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C100"/>
  <c r="DB100"/>
  <c r="CY100"/>
  <c r="CX100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DA99"/>
  <c r="CY99"/>
  <c r="CX99"/>
  <c r="CW99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I96" s="1"/>
  <c r="CR96"/>
  <c r="CQ96"/>
  <c r="CP96"/>
  <c r="CO96"/>
  <c r="CN96"/>
  <c r="CM96"/>
  <c r="CL96"/>
  <c r="CK96"/>
  <c r="CA96"/>
  <c r="BZ96"/>
  <c r="BY96"/>
  <c r="BX96"/>
  <c r="BW96"/>
  <c r="BV96"/>
  <c r="BU96"/>
  <c r="BT96"/>
  <c r="BS96"/>
  <c r="BR96"/>
  <c r="BQ96"/>
  <c r="BP96"/>
  <c r="BO96"/>
  <c r="BK96"/>
  <c r="BJ96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X92"/>
  <c r="CW92"/>
  <c r="CV92"/>
  <c r="CU92"/>
  <c r="CT92"/>
  <c r="CS92"/>
  <c r="CI92" s="1"/>
  <c r="CR92"/>
  <c r="CQ92"/>
  <c r="CG92" s="1"/>
  <c r="CP92"/>
  <c r="CO92"/>
  <c r="CN92"/>
  <c r="CM92"/>
  <c r="CC92" s="1"/>
  <c r="CL92"/>
  <c r="CK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CH91" s="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M91"/>
  <c r="CC91" s="1"/>
  <c r="CL91"/>
  <c r="CK91"/>
  <c r="BZ91"/>
  <c r="BY91"/>
  <c r="BX91"/>
  <c r="BW91"/>
  <c r="BV91"/>
  <c r="BU91"/>
  <c r="BT91"/>
  <c r="BS91"/>
  <c r="BR91"/>
  <c r="BQ91"/>
  <c r="BP91"/>
  <c r="BO91"/>
  <c r="BK91"/>
  <c r="BJ91"/>
  <c r="BI91"/>
  <c r="BH91"/>
  <c r="BG91"/>
  <c r="BF91"/>
  <c r="BE91"/>
  <c r="BD9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Y90"/>
  <c r="CX90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Y89"/>
  <c r="CX89"/>
  <c r="CW89"/>
  <c r="CV89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K86"/>
  <c r="BJ86"/>
  <c r="BI86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V85"/>
  <c r="CU85"/>
  <c r="CT85"/>
  <c r="CS85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X84"/>
  <c r="CW84"/>
  <c r="CV84"/>
  <c r="CU84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Y83"/>
  <c r="CX83"/>
  <c r="CW83"/>
  <c r="CV83"/>
  <c r="CU83"/>
  <c r="CT83"/>
  <c r="CS83"/>
  <c r="CI83" s="1"/>
  <c r="CR83"/>
  <c r="CQ83"/>
  <c r="CP83"/>
  <c r="CO83"/>
  <c r="CE83" s="1"/>
  <c r="CN83"/>
  <c r="CM83"/>
  <c r="CL83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W82"/>
  <c r="CV82"/>
  <c r="CU82"/>
  <c r="CT82"/>
  <c r="CS82"/>
  <c r="CR82"/>
  <c r="CQ82"/>
  <c r="CP82"/>
  <c r="CO82"/>
  <c r="CN82"/>
  <c r="CM82"/>
  <c r="CL82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Y78"/>
  <c r="CX78"/>
  <c r="CW78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CH76" s="1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BZ76"/>
  <c r="BY76"/>
  <c r="BX76"/>
  <c r="BW76"/>
  <c r="BV76"/>
  <c r="BU76"/>
  <c r="BT76"/>
  <c r="BS76"/>
  <c r="BR76"/>
  <c r="BQ76"/>
  <c r="BP76"/>
  <c r="AX76" s="1"/>
  <c r="BO76"/>
  <c r="BK76"/>
  <c r="BJ76"/>
  <c r="BI76"/>
  <c r="BH76"/>
  <c r="BG76"/>
  <c r="BF76"/>
  <c r="BE76"/>
  <c r="BD76"/>
  <c r="BC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Y75"/>
  <c r="CX75"/>
  <c r="CW75"/>
  <c r="CV75"/>
  <c r="CU75"/>
  <c r="CT75"/>
  <c r="CS75"/>
  <c r="CR75"/>
  <c r="CQ75"/>
  <c r="CP75"/>
  <c r="CO75"/>
  <c r="CN75"/>
  <c r="CM75"/>
  <c r="CL75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C74" s="1"/>
  <c r="CL74"/>
  <c r="CK74"/>
  <c r="CA74" s="1"/>
  <c r="BZ74"/>
  <c r="BY74"/>
  <c r="BX74"/>
  <c r="BW74"/>
  <c r="BV74"/>
  <c r="BU74"/>
  <c r="BT74"/>
  <c r="BS74"/>
  <c r="BR74"/>
  <c r="BQ74"/>
  <c r="BP74"/>
  <c r="BO74"/>
  <c r="BL74"/>
  <c r="BK74"/>
  <c r="BJ74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C72"/>
  <c r="DB72"/>
  <c r="DA72"/>
  <c r="CY72"/>
  <c r="CX72"/>
  <c r="CW72"/>
  <c r="CV72"/>
  <c r="CU72"/>
  <c r="CT72"/>
  <c r="CS72"/>
  <c r="CR72"/>
  <c r="CQ72"/>
  <c r="CP72"/>
  <c r="CO72"/>
  <c r="CE72" s="1"/>
  <c r="CN72"/>
  <c r="CD72" s="1"/>
  <c r="CM72"/>
  <c r="CC72" s="1"/>
  <c r="CL72"/>
  <c r="CK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X71"/>
  <c r="CW71"/>
  <c r="CV71"/>
  <c r="CU7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DA70"/>
  <c r="CY70"/>
  <c r="CX70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U68"/>
  <c r="CT68"/>
  <c r="CS68"/>
  <c r="CI68" s="1"/>
  <c r="CR68"/>
  <c r="CQ68"/>
  <c r="CP68"/>
  <c r="CO68"/>
  <c r="CN68"/>
  <c r="CM68"/>
  <c r="CC68" s="1"/>
  <c r="CL68"/>
  <c r="CK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W67"/>
  <c r="CV67"/>
  <c r="CU67"/>
  <c r="CT67"/>
  <c r="CS67"/>
  <c r="CI67" s="1"/>
  <c r="CR67"/>
  <c r="CQ67"/>
  <c r="CP67"/>
  <c r="CO67"/>
  <c r="CN67"/>
  <c r="CM67"/>
  <c r="CL67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C64"/>
  <c r="DB64"/>
  <c r="DA64"/>
  <c r="CY64"/>
  <c r="CX64"/>
  <c r="CW64"/>
  <c r="CV64"/>
  <c r="CU64"/>
  <c r="CT64"/>
  <c r="CS64"/>
  <c r="CR64"/>
  <c r="CQ64"/>
  <c r="CP64"/>
  <c r="CO64"/>
  <c r="CE64" s="1"/>
  <c r="CN64"/>
  <c r="CD64" s="1"/>
  <c r="CM64"/>
  <c r="CC64" s="1"/>
  <c r="CL64"/>
  <c r="CK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X59"/>
  <c r="CW59"/>
  <c r="CV59"/>
  <c r="CU59"/>
  <c r="CT59"/>
  <c r="CS59"/>
  <c r="CI59" s="1"/>
  <c r="CR59"/>
  <c r="CQ59"/>
  <c r="CP59"/>
  <c r="CO59"/>
  <c r="CN59"/>
  <c r="CM59"/>
  <c r="CC59" s="1"/>
  <c r="CL59"/>
  <c r="CK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DA58"/>
  <c r="CY58"/>
  <c r="CX58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C55"/>
  <c r="DB55"/>
  <c r="CY55"/>
  <c r="CX55"/>
  <c r="CW55"/>
  <c r="CV55"/>
  <c r="CU55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BJ55"/>
  <c r="BI55"/>
  <c r="BH55"/>
  <c r="BG55"/>
  <c r="BF55"/>
  <c r="BE55"/>
  <c r="BD55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C52"/>
  <c r="DB52"/>
  <c r="DA52"/>
  <c r="CY52"/>
  <c r="CX52"/>
  <c r="CW52"/>
  <c r="CV52"/>
  <c r="CU52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CY51"/>
  <c r="CX51"/>
  <c r="CW51"/>
  <c r="CV51"/>
  <c r="CU5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BO45"/>
  <c r="BK45"/>
  <c r="BJ45"/>
  <c r="BI45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X42"/>
  <c r="CW42"/>
  <c r="CV42"/>
  <c r="CU42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C38"/>
  <c r="DB38"/>
  <c r="CY38"/>
  <c r="CX38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Y37"/>
  <c r="CX37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K35"/>
  <c r="BJ35"/>
  <c r="BI35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V34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 s="1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T32"/>
  <c r="CS32"/>
  <c r="CI32" s="1"/>
  <c r="CR32"/>
  <c r="CQ32"/>
  <c r="CP32"/>
  <c r="CO32"/>
  <c r="CE32" s="1"/>
  <c r="CN32"/>
  <c r="CM32"/>
  <c r="CC32" s="1"/>
  <c r="CL32"/>
  <c r="CK32"/>
  <c r="CD32"/>
  <c r="BZ32"/>
  <c r="BY32"/>
  <c r="BX32"/>
  <c r="BW32"/>
  <c r="BV32"/>
  <c r="BU32"/>
  <c r="BT32"/>
  <c r="BS32"/>
  <c r="BR32"/>
  <c r="BQ32"/>
  <c r="BP32"/>
  <c r="BO32"/>
  <c r="BK32"/>
  <c r="BJ32"/>
  <c r="BI32"/>
  <c r="BH32"/>
  <c r="BG32"/>
  <c r="BF32"/>
  <c r="BE32"/>
  <c r="BD32"/>
  <c r="BC32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C31"/>
  <c r="DB31"/>
  <c r="DA31"/>
  <c r="CY31"/>
  <c r="CX31"/>
  <c r="CW31"/>
  <c r="CV31"/>
  <c r="CU31"/>
  <c r="CT31"/>
  <c r="CS31"/>
  <c r="CR31"/>
  <c r="CQ31"/>
  <c r="CP31"/>
  <c r="CO31"/>
  <c r="CN31"/>
  <c r="CM31"/>
  <c r="CC31" s="1"/>
  <c r="CL31"/>
  <c r="CB31" s="1"/>
  <c r="CK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U30"/>
  <c r="CT30"/>
  <c r="CS30"/>
  <c r="CR30"/>
  <c r="CQ30"/>
  <c r="CP30"/>
  <c r="CO30"/>
  <c r="CN30"/>
  <c r="CM30"/>
  <c r="CC30" s="1"/>
  <c r="CL30"/>
  <c r="CK30"/>
  <c r="BZ30"/>
  <c r="BY30"/>
  <c r="BX30"/>
  <c r="BW30"/>
  <c r="BV30"/>
  <c r="BU30"/>
  <c r="BT30"/>
  <c r="BS30"/>
  <c r="BR30"/>
  <c r="BQ30"/>
  <c r="BP30"/>
  <c r="BO30"/>
  <c r="BK30"/>
  <c r="BJ30"/>
  <c r="BI30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Y27"/>
  <c r="CX27"/>
  <c r="CW27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C24"/>
  <c r="DB24"/>
  <c r="CY24"/>
  <c r="CX24"/>
  <c r="CW24"/>
  <c r="CV24"/>
  <c r="CU24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C22"/>
  <c r="DB22"/>
  <c r="DA22"/>
  <c r="CY22"/>
  <c r="CX22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A11"/>
  <c r="EZ11"/>
  <c r="EW1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FM9" l="1"/>
  <c r="FQ9"/>
  <c r="K9"/>
  <c r="AS9"/>
  <c r="AW23"/>
  <c r="CH23"/>
  <c r="CE24"/>
  <c r="CG27"/>
  <c r="AX28"/>
  <c r="CB30"/>
  <c r="AX32"/>
  <c r="CA32"/>
  <c r="CC34"/>
  <c r="AW35"/>
  <c r="CC35"/>
  <c r="CD37"/>
  <c r="CH37"/>
  <c r="AY38"/>
  <c r="CD38"/>
  <c r="CI38"/>
  <c r="AX42"/>
  <c r="CA42"/>
  <c r="CE42"/>
  <c r="AY43"/>
  <c r="CC45"/>
  <c r="BA46"/>
  <c r="CA47"/>
  <c r="AY50"/>
  <c r="CI50"/>
  <c r="AY52"/>
  <c r="CA52"/>
  <c r="CI52"/>
  <c r="AX55"/>
  <c r="CI55"/>
  <c r="CC57"/>
  <c r="AX58"/>
  <c r="CH58"/>
  <c r="CB61"/>
  <c r="AW62"/>
  <c r="CH62"/>
  <c r="CH64"/>
  <c r="CB64"/>
  <c r="AW65"/>
  <c r="AX66"/>
  <c r="CB67"/>
  <c r="CD67"/>
  <c r="CB68"/>
  <c r="AW69"/>
  <c r="CD70"/>
  <c r="CA71"/>
  <c r="CE71"/>
  <c r="CH72"/>
  <c r="CB72"/>
  <c r="AW73"/>
  <c r="CC75"/>
  <c r="CC77"/>
  <c r="CC78"/>
  <c r="CH80"/>
  <c r="AW81"/>
  <c r="AW82"/>
  <c r="CB82"/>
  <c r="CD82"/>
  <c r="AW83"/>
  <c r="CB83"/>
  <c r="CD83"/>
  <c r="CH83"/>
  <c r="AY84"/>
  <c r="AW85"/>
  <c r="CI85"/>
  <c r="CC85"/>
  <c r="BB86"/>
  <c r="CI87"/>
  <c r="CE88"/>
  <c r="CC89"/>
  <c r="AX91"/>
  <c r="CD91"/>
  <c r="AY92"/>
  <c r="CE93"/>
  <c r="AW94"/>
  <c r="CB94"/>
  <c r="CB98"/>
  <c r="AY100"/>
  <c r="CD100"/>
  <c r="AZ102"/>
  <c r="CC103"/>
  <c r="CA104"/>
  <c r="CE104"/>
  <c r="CI105"/>
  <c r="AX107"/>
  <c r="CD107"/>
  <c r="CA108"/>
  <c r="CA109"/>
  <c r="CE109"/>
  <c r="AW110"/>
  <c r="AW111"/>
  <c r="CH111"/>
  <c r="AO9"/>
  <c r="EW9"/>
  <c r="CD22"/>
  <c r="CH22"/>
  <c r="CA24"/>
  <c r="CH25"/>
  <c r="AW26"/>
  <c r="CC27"/>
  <c r="BA27"/>
  <c r="CH28"/>
  <c r="AW30"/>
  <c r="AX31"/>
  <c r="CD31"/>
  <c r="CH31"/>
  <c r="AW32"/>
  <c r="AY32"/>
  <c r="CH33"/>
  <c r="CB34"/>
  <c r="BA35"/>
  <c r="AW37"/>
  <c r="CH38"/>
  <c r="CC40"/>
  <c r="CB43"/>
  <c r="AW45"/>
  <c r="AX45"/>
  <c r="AX46"/>
  <c r="CI48"/>
  <c r="BA50"/>
  <c r="CA51"/>
  <c r="CE51"/>
  <c r="CI51"/>
  <c r="CB53"/>
  <c r="AY55"/>
  <c r="CA55"/>
  <c r="CE55"/>
  <c r="CA56"/>
  <c r="CD58"/>
  <c r="CA59"/>
  <c r="CE59"/>
  <c r="CB60"/>
  <c r="CA64"/>
  <c r="CI64"/>
  <c r="CA67"/>
  <c r="CA68"/>
  <c r="CC69"/>
  <c r="CH70"/>
  <c r="CA72"/>
  <c r="CI72"/>
  <c r="AX74"/>
  <c r="CB75"/>
  <c r="CD75"/>
  <c r="CH75"/>
  <c r="AW78"/>
  <c r="CD78"/>
  <c r="CH78"/>
  <c r="CC83"/>
  <c r="CA84"/>
  <c r="CE84"/>
  <c r="CB85"/>
  <c r="BA85"/>
  <c r="AW86"/>
  <c r="CB86"/>
  <c r="AY87"/>
  <c r="CB89"/>
  <c r="CF89"/>
  <c r="CD90"/>
  <c r="CH90"/>
  <c r="AY91"/>
  <c r="CA92"/>
  <c r="CE92"/>
  <c r="AX96"/>
  <c r="CC99"/>
  <c r="CH99"/>
  <c r="CH100"/>
  <c r="CE101"/>
  <c r="BA103"/>
  <c r="CD103"/>
  <c r="CI104"/>
  <c r="CE105"/>
  <c r="CC106"/>
  <c r="CH108"/>
  <c r="CI109"/>
  <c r="CD111"/>
  <c r="AH29" i="2"/>
  <c r="AH21" s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E150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CA234"/>
  <c r="CE234"/>
  <c r="CI234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AX186" s="1"/>
  <c r="AX184" s="1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E232" l="1"/>
  <c r="CE231" s="1"/>
  <c r="DT191"/>
  <c r="DT11" s="1"/>
  <c r="EG191"/>
  <c r="EG11" s="1"/>
  <c r="BS191"/>
  <c r="BS11" s="1"/>
  <c r="CE146"/>
  <c r="CS191"/>
  <c r="CS11" s="1"/>
  <c r="CD21"/>
  <c r="CI232"/>
  <c r="CI231" s="1"/>
  <c r="CA232"/>
  <c r="CA231" s="1"/>
  <c r="BI191"/>
  <c r="BI11" s="1"/>
  <c r="CH186"/>
  <c r="CH184" s="1"/>
  <c r="CA146"/>
  <c r="CJ256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CH191" s="1"/>
  <c r="CH11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<sst xmlns="http://schemas.openxmlformats.org/spreadsheetml/2006/main" count="5537" uniqueCount="585">
  <si>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</si>
  <si>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</si>
  <si>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</si>
  <si>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</si>
  <si>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</si>
  <si>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</si>
  <si>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</si>
  <si>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</si>
  <si>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</si>
  <si>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</si>
  <si>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</si>
  <si>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</si>
  <si>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</si>
  <si>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</si>
  <si>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</si>
  <si>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</si>
  <si>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</si>
  <si>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</si>
  <si>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</si>
  <si>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</si>
  <si>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</si>
  <si>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</si>
  <si>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</si>
  <si>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</si>
  <si>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</si>
  <si>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</si>
  <si>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</si>
  <si>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</si>
  <si>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</si>
  <si>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</si>
  <si>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</si>
  <si>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</si>
  <si>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</si>
  <si>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</si>
  <si>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</si>
  <si>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</si>
  <si>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</si>
  <si>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</si>
  <si>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</si>
  <si>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</si>
  <si>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</si>
  <si>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</si>
  <si>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</si>
  <si>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</si>
  <si>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</si>
  <si>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</si>
  <si>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</si>
  <si>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</si>
  <si>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</si>
  <si>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</si>
  <si>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</si>
  <si>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</si>
  <si>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</si>
  <si>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</si>
  <si>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</si>
  <si>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</si>
  <si>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</si>
  <si>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</si>
  <si>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</si>
  <si>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</si>
  <si>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</si>
  <si>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</si>
  <si>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</si>
  <si>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</si>
  <si>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</si>
  <si>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</si>
  <si>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</si>
  <si>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</si>
  <si>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</si>
  <si>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</si>
  <si>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</si>
  <si>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</si>
  <si>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</si>
  <si>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</si>
  <si>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</si>
  <si>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</si>
  <si>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</si>
  <si>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</si>
  <si>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</si>
  <si>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</si>
  <si>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</si>
  <si>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</si>
  <si>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</si>
  <si>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</si>
  <si>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</si>
  <si>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</si>
  <si>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</si>
  <si>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</si>
  <si>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</si>
  <si>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</si>
  <si>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</si>
  <si>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</si>
  <si>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</si>
  <si>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</si>
  <si>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</si>
  <si>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</si>
  <si>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</si>
  <si>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</si>
  <si>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</si>
  <si>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</si>
  <si>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</si>
  <si>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</si>
  <si>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</si>
  <si>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</si>
  <si>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</si>
  <si>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</si>
  <si>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</si>
  <si>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</si>
  <si>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</si>
  <si>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</si>
  <si>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</si>
  <si>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</si>
  <si>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</si>
  <si>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</si>
  <si>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</si>
  <si>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</si>
  <si>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</si>
  <si>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</si>
  <si>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</si>
  <si>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</si>
  <si>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</si>
  <si>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</si>
  <si>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</si>
  <si>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</si>
  <si>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</si>
  <si>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</si>
  <si>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</si>
  <si>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</si>
  <si>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</si>
  <si>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</si>
  <si>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</si>
  <si>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</si>
  <si>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</si>
  <si>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</si>
  <si>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</si>
  <si>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</si>
  <si>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</si>
  <si>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</si>
  <si>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</si>
  <si>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</si>
  <si>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</si>
  <si>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</si>
  <si>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</si>
  <si>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</si>
  <si>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</si>
  <si>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</si>
  <si>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</si>
  <si>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</si>
  <si>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</si>
  <si>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</si>
  <si>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</si>
  <si>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</si>
  <si>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</si>
  <si>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</si>
  <si>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</si>
  <si>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</si>
  <si>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</si>
  <si>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</si>
  <si>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</si>
  <si>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</si>
  <si>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</si>
  <si>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</si>
  <si>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</si>
  <si>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</si>
  <si>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</si>
  <si>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</si>
  <si>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</si>
  <si>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</si>
  <si>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</si>
  <si>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</si>
  <si>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</si>
  <si>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</si>
  <si>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</si>
  <si>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</si>
  <si>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</si>
  <si>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</si>
  <si>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</si>
  <si>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</si>
  <si>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</si>
  <si>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</si>
  <si>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</si>
  <si>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</si>
  <si>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</si>
  <si>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</si>
  <si>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</si>
  <si>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</si>
  <si>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</si>
  <si>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</si>
  <si>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</si>
  <si>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</si>
  <si>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</si>
  <si>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</si>
  <si>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</si>
  <si>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</si>
  <si>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</si>
  <si>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</si>
  <si>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</si>
  <si>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</si>
  <si>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</si>
  <si>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</si>
  <si>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</si>
  <si>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</si>
  <si>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</si>
  <si>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</si>
  <si>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</si>
  <si>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</si>
  <si>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</si>
  <si>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</si>
  <si>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</si>
  <si>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</si>
  <si>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</si>
  <si>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</si>
  <si>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</si>
  <si>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</si>
  <si>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</si>
  <si>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</si>
  <si>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</si>
  <si>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</si>
  <si>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</si>
  <si>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</si>
  <si>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</si>
  <si>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</si>
  <si>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</si>
  <si>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</si>
  <si>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</si>
  <si>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</si>
  <si>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</si>
  <si>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</si>
  <si>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</si>
  <si>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</si>
  <si>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</si>
  <si>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</si>
  <si>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</si>
  <si>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</si>
  <si>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</si>
  <si>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</si>
  <si>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</si>
  <si>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</si>
  <si>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</si>
  <si>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</si>
  <si>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</si>
  <si>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</si>
  <si>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</si>
  <si>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</si>
  <si>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</si>
  <si>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</si>
  <si>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</si>
  <si>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</si>
  <si>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</si>
  <si>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</si>
  <si>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</si>
  <si>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</si>
  <si>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</si>
  <si>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</si>
  <si>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</si>
  <si>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</si>
  <si>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</si>
  <si>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</si>
  <si>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</si>
  <si>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</si>
  <si>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</si>
  <si>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</si>
  <si>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</si>
  <si>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</si>
  <si>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</si>
  <si>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</si>
  <si>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</si>
  <si>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</si>
  <si>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</si>
  <si>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</si>
  <si>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</si>
  <si>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</si>
  <si>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</si>
  <si>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</si>
  <si>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</si>
  <si>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</si>
  <si>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</si>
  <si>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</si>
  <si>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</si>
  <si>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</si>
  <si>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</si>
  <si>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</si>
  <si>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</si>
  <si>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</si>
  <si>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</si>
  <si>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</si>
  <si>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</si>
  <si>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</si>
  <si>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</si>
  <si>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</si>
  <si>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</si>
  <si>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</si>
  <si>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</si>
  <si>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</si>
  <si>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</si>
  <si>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</si>
  <si>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</si>
  <si>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</si>
  <si>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</si>
  <si>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</si>
  <si>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</si>
  <si>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</si>
  <si>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</si>
  <si>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</si>
  <si>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</si>
  <si>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</si>
  <si>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</si>
  <si>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</si>
  <si>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</si>
  <si>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</si>
  <si>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</si>
  <si>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</si>
  <si>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</si>
  <si>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</si>
  <si>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</si>
  <si>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</si>
  <si>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</si>
  <si>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</si>
  <si>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</si>
  <si>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</si>
  <si>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</si>
  <si>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</si>
  <si>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</si>
  <si>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</si>
  <si>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</si>
  <si>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</si>
  <si>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</si>
  <si>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</si>
  <si>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</si>
  <si>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</si>
  <si>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</si>
  <si>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</si>
  <si>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</si>
  <si>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</si>
  <si>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</si>
  <si>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</si>
  <si>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</si>
  <si>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</si>
  <si>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</si>
  <si>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</si>
  <si>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</si>
  <si>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</si>
  <si>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</si>
  <si>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</si>
  <si>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</si>
  <si>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</si>
  <si>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</si>
  <si>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</si>
  <si>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</si>
  <si>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</si>
  <si>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</si>
  <si>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</si>
  <si>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</si>
  <si>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</si>
  <si>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</si>
  <si>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</si>
  <si>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</si>
  <si>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</si>
  <si>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</si>
  <si>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</si>
  <si>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</si>
  <si>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</si>
  <si>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</si>
  <si>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</si>
  <si>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</si>
  <si>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</si>
  <si>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</si>
  <si>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</si>
  <si>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</si>
  <si>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</si>
  <si>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</si>
  <si>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</si>
  <si>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</si>
  <si>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</si>
  <si>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</si>
  <si>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</si>
  <si>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</si>
  <si>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</si>
  <si>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</si>
  <si>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</si>
  <si>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</si>
  <si>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</si>
  <si>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</si>
  <si>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</si>
  <si>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</si>
  <si>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</si>
  <si>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</si>
  <si>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</si>
  <si>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</si>
  <si>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</si>
  <si>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</si>
  <si>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</si>
  <si>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</si>
  <si>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</si>
  <si>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</si>
  <si>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</si>
  <si>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</si>
  <si>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</si>
  <si>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</si>
  <si>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</si>
  <si>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</si>
  <si>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</si>
  <si>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</si>
  <si>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</si>
  <si>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</si>
  <si>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</si>
  <si>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</si>
  <si>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</si>
  <si>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</si>
  <si>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</si>
  <si>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</si>
  <si>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</si>
  <si>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</si>
  <si>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</si>
  <si>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</si>
  <si>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</si>
  <si>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</si>
  <si>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</si>
  <si>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</si>
  <si>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</si>
  <si>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</si>
  <si>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</si>
  <si>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</si>
  <si>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</si>
  <si>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</si>
  <si>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</si>
  <si>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</si>
  <si>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</si>
  <si>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</si>
  <si>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</si>
  <si>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</si>
  <si>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</si>
  <si>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</si>
  <si>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</si>
  <si>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</si>
  <si>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</si>
  <si>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</si>
  <si>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</si>
  <si>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</si>
  <si>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</si>
  <si>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</si>
  <si>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</si>
  <si>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</si>
  <si>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</si>
  <si>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</si>
  <si>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</si>
  <si>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</si>
  <si>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</si>
  <si>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</si>
  <si>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</si>
  <si>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</si>
  <si>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</si>
  <si>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</si>
  <si>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</si>
  <si>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</si>
  <si>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</si>
  <si>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</si>
  <si>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</si>
  <si>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</si>
  <si>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</si>
  <si>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</si>
  <si>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</si>
  <si>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</si>
  <si>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</si>
  <si>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</si>
  <si>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</si>
  <si>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</si>
  <si>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</si>
  <si>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</si>
  <si>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</si>
  <si>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</si>
  <si>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</si>
  <si>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</si>
  <si>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</si>
  <si>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</si>
  <si>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</si>
  <si>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</si>
  <si>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</si>
  <si>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</si>
  <si>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</si>
  <si>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</si>
  <si>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</si>
  <si>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</si>
  <si>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</si>
  <si>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</si>
  <si>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</si>
  <si>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</si>
  <si>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</si>
  <si>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</si>
  <si>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</si>
  <si>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</si>
  <si>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</si>
  <si>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</si>
  <si>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</si>
  <si>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</si>
  <si>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</si>
  <si>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</si>
  <si>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</si>
  <si>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</si>
  <si>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</si>
  <si>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</si>
  <si>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</si>
  <si>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</si>
  <si>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</si>
  <si>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</si>
  <si>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</si>
  <si>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</si>
  <si>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</si>
  <si>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</si>
  <si>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</si>
  <si>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</si>
  <si>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</si>
  <si>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</si>
  <si>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</si>
  <si>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</si>
  <si>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</si>
  <si>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</si>
  <si>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</si>
  <si>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</si>
  <si>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</si>
  <si>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</si>
  <si>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</si>
  <si>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</si>
  <si>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</si>
  <si>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</si>
  <si>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</si>
  <si>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</si>
  <si>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</si>
  <si>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</si>
  <si>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</si>
  <si>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</si>
  <si>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</si>
  <si>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</si>
  <si>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</si>
  <si>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</si>
  <si>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</si>
  <si>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</si>
  <si>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</si>
  <si>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</si>
  <si>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</si>
  <si>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</si>
  <si>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</si>
  <si>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</si>
  <si>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</si>
  <si>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</si>
  <si>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</si>
  <si>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</si>
  <si>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</si>
  <si>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</si>
  <si>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</si>
  <si>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</si>
  <si>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</si>
  <si>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</si>
  <si>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</si>
  <si>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</si>
  <si>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</si>
  <si>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</si>
  <si>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</si>
  <si>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</si>
  <si>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</si>
  <si>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</si>
  <si>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</si>
  <si>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</si>
  <si>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</si>
  <si>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</si>
  <si>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</si>
  <si>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</si>
  <si>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</si>
  <si>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</si>
  <si>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</si>
  <si>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</si>
  <si>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Другое, шт</t>
  </si>
  <si>
    <t>1.6.1.</t>
  </si>
  <si>
    <t>Покупка автоподъемника АПТ-18 на ГАЗ-3309</t>
  </si>
  <si>
    <t>K_01-АПТ-18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</si>
  <si>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</si>
  <si>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 </t>
  </si>
  <si>
    <t xml:space="preserve">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</si>
  <si>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</si>
  <si>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</si>
  <si>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</si>
  <si>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t>Внешний управляющий МУП "Шумерлинские</t>
  </si>
  <si>
    <t>городские электрические сети"</t>
  </si>
  <si>
    <t>А.Н. Петров</t>
  </si>
  <si>
    <t>за 3 квартал 2022 года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</si>
</sst>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49" fontId="307" fillId="0" borderId="3" xfId="4" applyNumberFormat="1" applyFont="1" applyFill="1" applyBorder="1" applyAlignment="1">
      <alignment horizontal="center" vertical="center"/>
    </xf>
    <xf numFmtId="0" fontId="307" fillId="0" borderId="3" xfId="4" applyFont="1" applyFill="1" applyBorder="1" applyAlignment="1">
      <alignment horizontal="center" vertical="center" wrapText="1"/>
    </xf>
    <xf numFmtId="49" fontId="2" fillId="0" borderId="3" xfId="4" applyNumberFormat="1" applyFont="1" applyFill="1" applyBorder="1" applyAlignment="1">
      <alignment horizontal="center" vertical="center"/>
    </xf>
    <xf numFmtId="2" fontId="2" fillId="0" borderId="61" xfId="4" applyNumberFormat="1" applyFont="1" applyFill="1" applyBorder="1" applyAlignment="1">
      <alignment horizontal="center" vertical="center" wrapText="1"/>
    </xf>
    <xf numFmtId="0" fontId="307" fillId="0" borderId="3" xfId="4" applyFont="1" applyFill="1" applyBorder="1" applyAlignment="1">
      <alignment horizontal="center" wrapText="1"/>
    </xf>
    <xf numFmtId="0" fontId="310" fillId="3" borderId="3" xfId="4" applyFont="1" applyFill="1" applyBorder="1" applyAlignment="1">
      <alignment horizontal="center" wrapText="1"/>
    </xf>
    <xf numFmtId="290" fontId="307" fillId="0" borderId="3" xfId="4" applyNumberFormat="1" applyFont="1" applyFill="1" applyBorder="1" applyAlignment="1">
      <alignment horizontal="center" vertical="center"/>
    </xf>
    <xf numFmtId="290" fontId="307" fillId="0" borderId="3" xfId="4" applyNumberFormat="1" applyFont="1" applyFill="1" applyBorder="1" applyAlignment="1">
      <alignment horizontal="center" vertical="center" wrapText="1"/>
    </xf>
    <xf numFmtId="290" fontId="309" fillId="0" borderId="3" xfId="4" applyNumberFormat="1" applyFont="1" applyFill="1" applyBorder="1" applyAlignment="1">
      <alignment horizontal="center" vertical="center" wrapText="1"/>
    </xf>
    <xf numFmtId="0" fontId="2" fillId="129" borderId="3" xfId="1" applyFont="1" applyFill="1" applyBorder="1" applyAlignment="1">
      <alignment horizontal="center" vertical="center"/>
    </xf>
    <xf numFmtId="1" fontId="309" fillId="3" borderId="3" xfId="4" applyNumberFormat="1" applyFont="1" applyFill="1" applyBorder="1" applyAlignment="1">
      <alignment horizontal="center" vertical="center" wrapText="1"/>
    </xf>
    <xf numFmtId="1" fontId="309" fillId="130" borderId="3" xfId="4" applyNumberFormat="1" applyFont="1" applyFill="1" applyBorder="1" applyAlignment="1">
      <alignment horizontal="center" vertical="center" wrapTex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307" fillId="0" borderId="0" xfId="4" applyFont="1" applyAlignment="1">
      <alignment horizontal="center" vertical="center"/>
    </xf>
    <xf numFmtId="0" fontId="308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 wrapText="1"/>
    </xf>
    <xf numFmtId="0" fontId="9" fillId="0" borderId="62" xfId="6" applyFont="1" applyFill="1" applyBorder="1" applyAlignment="1">
      <alignment horizontal="center" vertical="center" wrapText="1"/>
    </xf>
    <xf numFmtId="0" fontId="9" fillId="0" borderId="41" xfId="6" applyFont="1" applyFill="1" applyBorder="1" applyAlignment="1">
      <alignment horizontal="center" vertical="center" wrapText="1"/>
    </xf>
  </cellXfs>
  <cellStyles count="60083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48;&#1055;&#1056;%202012%20&#1082;&#1086;&#1088;&#1088;&#1077;&#1082;&#1090;&#1080;&#1088;&#1086;&#1074;&#1082;&#1072;%20&#8470;2/&#1050;&#1086;&#1088;&#1088;.%20&#1048;&#1055;&#1056;%20&#1087;&#1086;&#1076;%20&#1092;&#1072;&#1082;&#1090;%201%20&#1087;&#1086;&#1083;&#1091;&#1075;&#1086;&#1076;&#1080;&#1103;%202012%20&#1075;/&#1048;&#1057;&#1058;&#1054;&#1063;&#1053;&#1048;&#1050;&#1048;%20&#1087;&#1086;%20&#1092;&#1080;&#1085;&#1072;&#1085;&#1089;-&#1102;/B-PL/NBPL/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92;&#1092;&#1077;&#1082;&#1090;&#1080;&#1074;&#1085;&#1086;&#1089;&#1090;&#1100;%20&#1048;&#1055;/2010-2015/&#1057;&#1088;&#1077;&#1076;&#1085;&#1080;&#1077;%20&#1048;&#1055;%20&#1074;%20&#1085;&#1086;&#1074;&#1086;&#1084;%20&#1092;&#1086;&#1088;&#1084;&#1072;&#1090;&#1077;/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alininaEA/&#1056;&#1072;&#1073;&#1086;&#1095;&#1080;&#1081;%20&#1089;&#1090;&#1086;&#1083;/&#1055;&#1051;&#1040;&#1053;&#1067;%20&#1048;&#1055;&#1056;/&#1048;&#1055;&#1056;%202014-2019/174-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6;&#1057;&#1050;%20&#1042;&#1086;&#1083;&#1075;&#1080;/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4;&#1094;&#1077;&#1085;&#1082;&#1072;%20&#1082;&#1088;&#1080;&#1090;&#1077;&#1088;&#1080;&#1077;&#1074;/&#1055;&#1088;&#1077;&#1076;&#1083;&#1086;&#1078;&#1077;&#1085;&#1080;&#1103;%20&#1056;&#1069;&#1050;/&#1054;&#1088;&#1077;&#1085;&#1073;&#1091;&#1088;&#1075;/&#1054;&#1090;&#1087;&#1088;&#1072;&#1074;&#1083;&#1077;&#1085;&#1086;%20&#1074;%20&#1060;&#1057;&#1058;%20&#1056;&#1086;&#1089;&#1089;&#1080;&#1080;/TSET%20NET%202011-2015_ma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373/Local%20Settings/Temporary%20Internet%20Files/Content.Outlook/CMW94C39/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CIPROV~1.000/LOCALS~1/Temp/Rar$DI00.250/PREDEL.ELEC.2010v1.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/Pentaho/&#1060;&#1086;&#1088;&#1084;&#1099;%20&#1042;&#1052;&#1056;&#1050;/&#1048;&#1084;&#1087;&#1086;&#1088;&#1090;-&#1069;&#1082;&#1089;&#1087;&#1086;&#1088;&#1090;/&#1040;&#1088;&#1093;&#1080;&#1074;&#1072;&#1094;&#1080;&#1103;/&#1064;&#1072;&#1073;&#1083;&#1086;&#1085;&#1099;/UniPrint/&#1044;&#1055;&#1056;/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7;&#1072;&#1084;&#1072;&#1088;&#1072;/&#1055;&#1088;&#1077;&#1076;&#1083;&#1086;&#1078;&#1077;&#1085;&#1080;&#1103;%20&#1056;&#1069;&#1050;/&#1056;&#1069;&#1050;_&#1082;%201%20&#1089;&#1077;&#1085;&#1090;&#1103;&#1073;&#1088;&#1103;/TSET.NET.2011-2015%20%20&#1056;&#1069;&#1050;+&#1087;&#1086;&#1090;&#1077;&#1088;&#1080;%20(&#1055;&#1052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%20&#1075;&#1086;&#1076;/Stream/&#1057;&#1045;&#1058;&#1048;%202009/&#1042;5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74;%20&#1054;&#1040;&#1054;%20&#1061;&#1086;&#1083;&#1076;&#1080;&#1085;&#1075;%20&#1052;&#1056;&#1057;&#1050;%20(18.01.2011%20&#1075;.)/&#1060;&#1048;&#1051;&#1048;&#1040;&#1051;&#1067;/&#1052;&#1086;&#1088;&#1076;&#1086;&#1074;&#1080;&#1103;%201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4;&#1094;&#1077;&#1085;&#1082;&#1072;%20&#1082;&#1088;&#1080;&#1090;&#1077;&#1088;&#1080;&#1077;&#1074;/&#1054;&#1082;&#1086;&#1085;&#1095;&#1072;&#1090;&#1077;&#1083;&#1100;&#1085;&#1099;&#1081;%20&#1074;&#1072;&#1088;&#1080;&#1072;&#1085;&#1090;-&#1074;%20&#1056;&#1069;&#1050;/&#1053;&#1086;&#1074;&#1099;&#1081;%20&#1096;&#1072;&#1073;&#1083;&#1086;&#1085;%20&#1086;&#1090;%2015.09.10/&#1041;&#1077;&#1079;%20&#1087;&#1088;&#1072;&#1074;&#1082;&#1080;%20&#1048;&#1055;/TSET.NET.2011-2015%20&#1086;&#1090;%2015.09-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3984375" defaultRowHeight="12.75" outlineLevelRow="1" outlineLevelCol="1"/>
  <cols>
    <col min="1" max="1" width="7" style="52" customWidth="1"/>
    <col min="2" max="2" width="6" style="142" customWidth="1"/>
    <col min="3" max="3" width="46.09765625" style="52" customWidth="1"/>
    <col min="4" max="4" width="12.796875" style="136" customWidth="1"/>
    <col min="5" max="5" width="11.5" style="52" customWidth="1"/>
    <col min="6" max="6" width="13.296875" style="52" customWidth="1"/>
    <col min="7" max="7" width="11.19921875" style="136" customWidth="1"/>
    <col min="8" max="8" width="11.296875" style="136" customWidth="1"/>
    <col min="9" max="9" width="8.8984375" style="52" customWidth="1"/>
    <col min="10" max="10" width="7.59765625" style="52" customWidth="1"/>
    <col min="11" max="11" width="9.296875" style="137" customWidth="1"/>
    <col min="12" max="12" width="11.3984375" style="137" customWidth="1"/>
    <col min="13" max="15" width="8.796875" style="52" customWidth="1"/>
    <col min="16" max="16" width="15.09765625" style="52" customWidth="1"/>
    <col min="17" max="17" width="10.69921875" style="52" customWidth="1"/>
    <col min="18" max="18" width="12.796875" style="52" customWidth="1"/>
    <col min="19" max="19" width="14" style="52" customWidth="1"/>
    <col min="20" max="20" width="12.3984375" style="52" customWidth="1"/>
    <col min="21" max="22" width="7.796875" style="52" customWidth="1"/>
    <col min="23" max="24" width="7.59765625" style="52" customWidth="1"/>
    <col min="25" max="26" width="9.19921875" style="52" customWidth="1"/>
    <col min="27" max="27" width="8.69921875" style="52" customWidth="1"/>
    <col min="28" max="28" width="10.5" style="52" customWidth="1"/>
    <col min="29" max="29" width="11" style="143" customWidth="1"/>
    <col min="30" max="30" width="11.3984375" style="143" customWidth="1"/>
    <col min="31" max="38" width="9.69921875" style="52" customWidth="1"/>
    <col min="39" max="40" width="9.69921875" style="143" customWidth="1"/>
    <col min="41" max="43" width="9.69921875" style="52" customWidth="1"/>
    <col min="44" max="44" width="9.69921875" style="144" customWidth="1"/>
    <col min="45" max="48" width="9.69921875" style="52" customWidth="1"/>
    <col min="49" max="50" width="7.296875" style="52" customWidth="1" outlineLevel="1"/>
    <col min="51" max="51" width="8.69921875" style="52" customWidth="1" outlineLevel="1"/>
    <col min="52" max="52" width="7.19921875" style="52" customWidth="1" outlineLevel="1"/>
    <col min="53" max="53" width="6.3984375" style="52" customWidth="1" outlineLevel="1"/>
    <col min="54" max="54" width="7.8984375" style="52" customWidth="1" outlineLevel="1"/>
    <col min="55" max="55" width="7.296875" style="52" customWidth="1" outlineLevel="1"/>
    <col min="56" max="56" width="6.3984375" style="52" customWidth="1" outlineLevel="1"/>
    <col min="57" max="57" width="8.19921875" style="52" customWidth="1" outlineLevel="1"/>
    <col min="58" max="58" width="6.8984375" style="52" customWidth="1" outlineLevel="1"/>
    <col min="59" max="59" width="6.3984375" style="52" customWidth="1" outlineLevel="1"/>
    <col min="60" max="60" width="8.5" style="52" customWidth="1" outlineLevel="1"/>
    <col min="61" max="62" width="6.3984375" style="52" customWidth="1" outlineLevel="1"/>
    <col min="63" max="63" width="7.796875" style="52" customWidth="1" outlineLevel="1"/>
    <col min="64" max="64" width="6.3984375" style="52" customWidth="1" outlineLevel="1"/>
    <col min="65" max="65" width="7.8984375" style="52" customWidth="1" outlineLevel="1"/>
    <col min="66" max="66" width="8.09765625" style="52" customWidth="1" outlineLevel="1"/>
    <col min="67" max="68" width="6.3984375" style="52" customWidth="1" outlineLevel="1"/>
    <col min="69" max="69" width="7.5" style="52" customWidth="1" outlineLevel="1"/>
    <col min="70" max="72" width="6.3984375" style="52" customWidth="1" outlineLevel="1"/>
    <col min="73" max="73" width="7.3984375" style="52" customWidth="1" outlineLevel="1"/>
    <col min="74" max="74" width="7" style="52" customWidth="1" outlineLevel="1"/>
    <col min="75" max="75" width="8.5" style="52" customWidth="1" outlineLevel="1"/>
    <col min="76" max="77" width="6.3984375" style="52" customWidth="1" outlineLevel="1"/>
    <col min="78" max="78" width="8.19921875" style="52" customWidth="1" outlineLevel="1"/>
    <col min="79" max="81" width="7.19921875" style="52" customWidth="1" outlineLevel="1"/>
    <col min="82" max="82" width="9.3984375" style="52" customWidth="1" outlineLevel="1"/>
    <col min="83" max="83" width="8.59765625" style="52" customWidth="1" outlineLevel="1"/>
    <col min="84" max="86" width="7.19921875" style="52" customWidth="1" outlineLevel="1"/>
    <col min="87" max="87" width="9.09765625" style="52" customWidth="1" outlineLevel="1"/>
    <col min="88" max="88" width="9" style="52" customWidth="1" outlineLevel="1"/>
    <col min="89" max="117" width="7.19921875" style="52" customWidth="1" outlineLevel="1"/>
    <col min="118" max="118" width="8.59765625" style="52" customWidth="1" outlineLevel="1"/>
    <col min="119" max="121" width="7.19921875" style="52" customWidth="1" outlineLevel="1"/>
    <col min="122" max="122" width="9.19921875" style="52" customWidth="1" outlineLevel="1"/>
    <col min="123" max="123" width="7.8984375" style="52" customWidth="1" outlineLevel="1"/>
    <col min="124" max="126" width="7.19921875" style="52" customWidth="1" outlineLevel="1"/>
    <col min="127" max="127" width="9.19921875" style="52" customWidth="1" outlineLevel="1"/>
    <col min="128" max="128" width="7.19921875" style="52" customWidth="1" outlineLevel="1"/>
    <col min="129" max="130" width="7.19921875" style="52" customWidth="1"/>
    <col min="131" max="131" width="9" style="145" customWidth="1"/>
    <col min="132" max="132" width="10.09765625" style="145" customWidth="1"/>
    <col min="133" max="133" width="7.8984375" style="52" customWidth="1"/>
    <col min="134" max="137" width="7.19921875" style="52" customWidth="1"/>
    <col min="138" max="138" width="8.796875" style="52" customWidth="1"/>
    <col min="139" max="156" width="7.19921875" style="52" customWidth="1"/>
    <col min="157" max="157" width="8.5" style="52" customWidth="1"/>
    <col min="158" max="159" width="7.19921875" style="52" customWidth="1"/>
    <col min="160" max="160" width="7.59765625" style="52" customWidth="1"/>
    <col min="161" max="167" width="7.19921875" style="52" customWidth="1"/>
    <col min="168" max="168" width="9.19921875" style="52" customWidth="1"/>
    <col min="169" max="171" width="7.19921875" style="52" customWidth="1"/>
    <col min="172" max="172" width="7.59765625" style="52" customWidth="1"/>
    <col min="173" max="173" width="8" style="52" customWidth="1"/>
    <col min="174" max="178" width="7.19921875" style="52" customWidth="1"/>
    <col min="179" max="179" width="6.3984375" style="13" customWidth="1"/>
    <col min="180" max="180" width="6.3984375" style="52" hidden="1" customWidth="1"/>
    <col min="181" max="181" width="22.296875" style="136" hidden="1" customWidth="1"/>
    <col min="182" max="182" width="15.59765625" style="136" hidden="1" customWidth="1"/>
    <col min="183" max="183" width="15.09765625" style="136" hidden="1" customWidth="1"/>
    <col min="184" max="184" width="14.69921875" style="136" hidden="1" customWidth="1"/>
    <col min="185" max="185" width="18.69921875" style="136" hidden="1" customWidth="1"/>
    <col min="186" max="186" width="15.8984375" style="136" hidden="1" customWidth="1"/>
    <col min="187" max="16384" width="6.398437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286</v>
      </c>
      <c r="FW1" s="21"/>
      <c r="FY1" s="15"/>
      <c r="FZ1" s="15"/>
      <c r="GA1" s="15"/>
      <c r="GB1" s="15"/>
      <c r="GC1" s="203" t="s">
        <v>286</v>
      </c>
      <c r="GD1" s="203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[142]Прил.9.7.1!BB19</f>
        <v>20.075844160000003</v>
      </c>
      <c r="W2" s="22"/>
      <c r="X2" s="22">
        <f>[142]Прил.9.7.1!BA19</f>
        <v>0</v>
      </c>
      <c r="Y2" s="22"/>
      <c r="Z2" s="22">
        <f>[142]Прил.9.7.1!FR19</f>
        <v>51.172037700000004</v>
      </c>
      <c r="AA2" s="22"/>
      <c r="AB2" s="22">
        <f>[142]Прил.9.7.1!AU19</f>
        <v>709.83833450003453</v>
      </c>
      <c r="AC2" s="22">
        <f>[142]Прил.9.7.1!X19</f>
        <v>485.80912607624776</v>
      </c>
      <c r="AD2" s="22">
        <f>[142]Прил.9.7.1!Z19</f>
        <v>297.6230941004203</v>
      </c>
      <c r="AE2" s="22">
        <f>[142]Прил.9.7.1!AA19</f>
        <v>105.81809169974787</v>
      </c>
      <c r="AF2" s="22">
        <f>[142]Прил.9.7.1!AC19</f>
        <v>174.1466196058</v>
      </c>
      <c r="AG2" s="22">
        <f>[142]Прил.9.7.1!AD19</f>
        <v>98.916554024407404</v>
      </c>
      <c r="AH2" s="22">
        <f>[142]Прил.9.7.1!AF19</f>
        <v>123.47647449462036</v>
      </c>
      <c r="AI2" s="22">
        <f>[142]Прил.9.7.1!AG19</f>
        <v>75.882607625399899</v>
      </c>
      <c r="AJ2" s="22"/>
      <c r="AK2" s="22">
        <f>[142]Прил.9.7.1!AJ19</f>
        <v>205.19187272669257</v>
      </c>
      <c r="AL2" s="22"/>
      <c r="AM2" s="22">
        <f>[142]Прил.9.7.1!BU19</f>
        <v>325.38099030166183</v>
      </c>
      <c r="AN2" s="22">
        <f>[142]Прил.9.7.1!BW19</f>
        <v>155.50383102999993</v>
      </c>
      <c r="AO2" s="22">
        <f>[142]Прил.9.7.1!BX19</f>
        <v>20.738476610299237</v>
      </c>
      <c r="AP2" s="22">
        <f>[142]Прил.9.7.1!BZ19</f>
        <v>49.654825369999926</v>
      </c>
      <c r="AQ2" s="22">
        <f>[142]Прил.9.7.1!CA19</f>
        <v>58.592735710289013</v>
      </c>
      <c r="AR2" s="23">
        <f>[142]Прил.9.7.1!CC19</f>
        <v>105.84900565999997</v>
      </c>
      <c r="AS2" s="22">
        <f>[142]Прил.9.7.1!CD19</f>
        <v>95.379325985881025</v>
      </c>
      <c r="AT2" s="22"/>
      <c r="AU2" s="22">
        <f>[142]Прил.9.7.1!CG19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[142]Прил.9.7.1!CV19</f>
        <v>76.101478531588427</v>
      </c>
      <c r="DZ2" s="22">
        <f>[142]Прил.9.7.1!CY19</f>
        <v>24.403000000000002</v>
      </c>
      <c r="EA2" s="22">
        <v>170</v>
      </c>
      <c r="EB2" s="22">
        <v>471.2</v>
      </c>
      <c r="EC2" s="22">
        <f>[142]Прил.9.7.1!DB19</f>
        <v>606.61725063296558</v>
      </c>
      <c r="ED2" s="22">
        <f>[142]Прил.9.7.1!CX19</f>
        <v>73.252000000000038</v>
      </c>
      <c r="EE2" s="22">
        <f>[142]Прил.9.7.1!DA19</f>
        <v>25.103999999999989</v>
      </c>
      <c r="EF2" s="22">
        <f>EP2+EZ2</f>
        <v>48</v>
      </c>
      <c r="EG2" s="22"/>
      <c r="EH2" s="22">
        <f>[142]Прил.9.7.1!DD19</f>
        <v>420.04194454000003</v>
      </c>
      <c r="EI2" s="22">
        <f>[142]Прил.9.7.1!DE19</f>
        <v>25.375960070866093</v>
      </c>
      <c r="EJ2" s="22">
        <f>[142]Прил.9.7.1!DH19</f>
        <v>20</v>
      </c>
      <c r="EK2" s="22"/>
      <c r="EL2" s="22"/>
      <c r="EM2" s="22">
        <f>[142]Прил.9.7.1!DK19</f>
        <v>282.40296507779675</v>
      </c>
      <c r="EN2" s="22">
        <f>[142]Прил.9.7.1!DG19</f>
        <v>40.790999999999997</v>
      </c>
      <c r="EO2" s="22">
        <f>[142]Прил.9.7.1!DJ19</f>
        <v>21.773</v>
      </c>
      <c r="EP2" s="22">
        <v>2</v>
      </c>
      <c r="EQ2" s="22">
        <v>0</v>
      </c>
      <c r="ER2" s="22">
        <f>[142]Прил.9.7.1!DM19</f>
        <v>304.89221743000007</v>
      </c>
      <c r="ES2" s="22">
        <f>[142]Прил.9.7.1!DN19</f>
        <v>7.3403218227420357</v>
      </c>
      <c r="ET2" s="22">
        <f>[142]Прил.9.7.1!DQ19</f>
        <v>1.4700000000000002</v>
      </c>
      <c r="EU2" s="22">
        <v>28</v>
      </c>
      <c r="EV2" s="22">
        <v>0</v>
      </c>
      <c r="EW2" s="22">
        <f>[142]Прил.9.7.1!DT19</f>
        <v>48.748419053259518</v>
      </c>
      <c r="EX2" s="22">
        <f>[142]Прил.9.7.1!DP19</f>
        <v>32.461000000000034</v>
      </c>
      <c r="EY2" s="22">
        <f>[142]Прил.9.7.1!DS19</f>
        <v>3.3309999999999889</v>
      </c>
      <c r="EZ2" s="22">
        <f>8+3+8+25+2</f>
        <v>46</v>
      </c>
      <c r="FA2" s="22">
        <v>0</v>
      </c>
      <c r="FB2" s="22">
        <f>[142]Прил.9.7.1!DV19</f>
        <v>115.14972711000003</v>
      </c>
      <c r="FC2" s="22">
        <f>[142]Прил.9.7.1!DW19</f>
        <v>22.098598318990145</v>
      </c>
      <c r="FD2" s="22">
        <f>[142]Прил.9.7.1!DZ19</f>
        <v>0.94000000000000006</v>
      </c>
      <c r="FE2" s="22">
        <v>69</v>
      </c>
      <c r="FF2" s="22">
        <v>0</v>
      </c>
      <c r="FG2" s="22">
        <f>[142]Прил.9.7.1!EC19</f>
        <v>66.522517667420985</v>
      </c>
      <c r="FH2" s="22"/>
      <c r="FI2" s="22"/>
      <c r="FJ2" s="22"/>
      <c r="FK2" s="22"/>
      <c r="FL2" s="22"/>
      <c r="FM2" s="22">
        <f>[142]Прил.9.7.1!EF19</f>
        <v>21.286598318990151</v>
      </c>
      <c r="FN2" s="22">
        <f>[142]Прил.9.7.1!EI19</f>
        <v>1.9929999999999999</v>
      </c>
      <c r="FO2" s="22">
        <v>73</v>
      </c>
      <c r="FP2" s="22">
        <v>471.2</v>
      </c>
      <c r="FQ2" s="22">
        <f>[142]Прил.9.7.1!EL19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15" customHeight="1">
      <c r="A4" s="202" t="s">
        <v>287</v>
      </c>
      <c r="B4" s="204" t="s">
        <v>288</v>
      </c>
      <c r="C4" s="202" t="s">
        <v>289</v>
      </c>
      <c r="D4" s="202" t="s">
        <v>290</v>
      </c>
      <c r="E4" s="196" t="s">
        <v>291</v>
      </c>
      <c r="F4" s="202" t="s">
        <v>292</v>
      </c>
      <c r="G4" s="202" t="s">
        <v>293</v>
      </c>
      <c r="H4" s="202" t="s">
        <v>294</v>
      </c>
      <c r="I4" s="196" t="s">
        <v>295</v>
      </c>
      <c r="J4" s="196"/>
      <c r="K4" s="196"/>
      <c r="L4" s="196"/>
      <c r="M4" s="196" t="s">
        <v>296</v>
      </c>
      <c r="N4" s="196" t="s">
        <v>297</v>
      </c>
      <c r="O4" s="196" t="s">
        <v>298</v>
      </c>
      <c r="P4" s="202" t="s">
        <v>299</v>
      </c>
      <c r="Q4" s="202" t="s">
        <v>300</v>
      </c>
      <c r="R4" s="202" t="s">
        <v>301</v>
      </c>
      <c r="S4" s="202" t="s">
        <v>302</v>
      </c>
      <c r="T4" s="202" t="s">
        <v>303</v>
      </c>
      <c r="U4" s="202" t="s">
        <v>304</v>
      </c>
      <c r="V4" s="202"/>
      <c r="W4" s="202" t="s">
        <v>305</v>
      </c>
      <c r="X4" s="202"/>
      <c r="Y4" s="202" t="s">
        <v>306</v>
      </c>
      <c r="Z4" s="202"/>
      <c r="AA4" s="202" t="s">
        <v>307</v>
      </c>
      <c r="AB4" s="202"/>
      <c r="AC4" s="200" t="s">
        <v>308</v>
      </c>
      <c r="AD4" s="200"/>
      <c r="AE4" s="200"/>
      <c r="AF4" s="200"/>
      <c r="AG4" s="200"/>
      <c r="AH4" s="200"/>
      <c r="AI4" s="200"/>
      <c r="AJ4" s="200"/>
      <c r="AK4" s="200"/>
      <c r="AL4" s="200"/>
      <c r="AM4" s="200" t="s">
        <v>309</v>
      </c>
      <c r="AN4" s="200"/>
      <c r="AO4" s="200"/>
      <c r="AP4" s="200"/>
      <c r="AQ4" s="200"/>
      <c r="AR4" s="200"/>
      <c r="AS4" s="200"/>
      <c r="AT4" s="200"/>
      <c r="AU4" s="200"/>
      <c r="AV4" s="200"/>
      <c r="AW4" s="196" t="s">
        <v>310</v>
      </c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 t="s">
        <v>311</v>
      </c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 t="s">
        <v>312</v>
      </c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3"/>
      <c r="FY4" s="202" t="s">
        <v>313</v>
      </c>
      <c r="FZ4" s="202" t="s">
        <v>314</v>
      </c>
      <c r="GA4" s="202" t="s">
        <v>315</v>
      </c>
      <c r="GB4" s="202" t="s">
        <v>316</v>
      </c>
      <c r="GC4" s="202" t="s">
        <v>317</v>
      </c>
      <c r="GD4" s="202" t="s">
        <v>318</v>
      </c>
    </row>
    <row r="5" spans="1:186" s="24" customFormat="1" ht="37.5" customHeight="1">
      <c r="A5" s="202"/>
      <c r="B5" s="204"/>
      <c r="C5" s="202"/>
      <c r="D5" s="202"/>
      <c r="E5" s="196"/>
      <c r="F5" s="202"/>
      <c r="G5" s="202"/>
      <c r="H5" s="202"/>
      <c r="I5" s="196"/>
      <c r="J5" s="196"/>
      <c r="K5" s="196"/>
      <c r="L5" s="196"/>
      <c r="M5" s="196"/>
      <c r="N5" s="196"/>
      <c r="O5" s="196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196" t="s">
        <v>319</v>
      </c>
      <c r="AX5" s="196"/>
      <c r="AY5" s="196"/>
      <c r="AZ5" s="196"/>
      <c r="BA5" s="196"/>
      <c r="BB5" s="196"/>
      <c r="BC5" s="196" t="s">
        <v>6</v>
      </c>
      <c r="BD5" s="196"/>
      <c r="BE5" s="196"/>
      <c r="BF5" s="196"/>
      <c r="BG5" s="196"/>
      <c r="BH5" s="196"/>
      <c r="BI5" s="196" t="s">
        <v>7</v>
      </c>
      <c r="BJ5" s="196"/>
      <c r="BK5" s="196"/>
      <c r="BL5" s="196"/>
      <c r="BM5" s="196"/>
      <c r="BN5" s="196"/>
      <c r="BO5" s="196" t="s">
        <v>141</v>
      </c>
      <c r="BP5" s="196"/>
      <c r="BQ5" s="196"/>
      <c r="BR5" s="196"/>
      <c r="BS5" s="196"/>
      <c r="BT5" s="196"/>
      <c r="BU5" s="196" t="s">
        <v>8</v>
      </c>
      <c r="BV5" s="196"/>
      <c r="BW5" s="196"/>
      <c r="BX5" s="196"/>
      <c r="BY5" s="196"/>
      <c r="BZ5" s="196"/>
      <c r="CA5" s="196" t="s">
        <v>319</v>
      </c>
      <c r="CB5" s="196"/>
      <c r="CC5" s="196"/>
      <c r="CD5" s="196"/>
      <c r="CE5" s="196"/>
      <c r="CF5" s="196"/>
      <c r="CG5" s="196"/>
      <c r="CH5" s="196"/>
      <c r="CI5" s="196"/>
      <c r="CJ5" s="196"/>
      <c r="CK5" s="196" t="s">
        <v>6</v>
      </c>
      <c r="CL5" s="196"/>
      <c r="CM5" s="196"/>
      <c r="CN5" s="196"/>
      <c r="CO5" s="196"/>
      <c r="CP5" s="196"/>
      <c r="CQ5" s="196"/>
      <c r="CR5" s="196"/>
      <c r="CS5" s="196"/>
      <c r="CT5" s="196"/>
      <c r="CU5" s="196" t="s">
        <v>7</v>
      </c>
      <c r="CV5" s="196"/>
      <c r="CW5" s="196"/>
      <c r="CX5" s="196"/>
      <c r="CY5" s="196"/>
      <c r="CZ5" s="196"/>
      <c r="DA5" s="196"/>
      <c r="DB5" s="196"/>
      <c r="DC5" s="196"/>
      <c r="DD5" s="196"/>
      <c r="DE5" s="196" t="s">
        <v>141</v>
      </c>
      <c r="DF5" s="196"/>
      <c r="DG5" s="196"/>
      <c r="DH5" s="196"/>
      <c r="DI5" s="196"/>
      <c r="DJ5" s="196"/>
      <c r="DK5" s="196"/>
      <c r="DL5" s="196"/>
      <c r="DM5" s="196"/>
      <c r="DN5" s="196"/>
      <c r="DO5" s="196" t="s">
        <v>8</v>
      </c>
      <c r="DP5" s="196"/>
      <c r="DQ5" s="196"/>
      <c r="DR5" s="196"/>
      <c r="DS5" s="196"/>
      <c r="DT5" s="196"/>
      <c r="DU5" s="196"/>
      <c r="DV5" s="196"/>
      <c r="DW5" s="196"/>
      <c r="DX5" s="196"/>
      <c r="DY5" s="196" t="s">
        <v>319</v>
      </c>
      <c r="DZ5" s="196"/>
      <c r="EA5" s="196"/>
      <c r="EB5" s="196"/>
      <c r="EC5" s="196"/>
      <c r="ED5" s="196"/>
      <c r="EE5" s="196"/>
      <c r="EF5" s="196"/>
      <c r="EG5" s="196"/>
      <c r="EH5" s="196"/>
      <c r="EI5" s="196" t="s">
        <v>6</v>
      </c>
      <c r="EJ5" s="196"/>
      <c r="EK5" s="196"/>
      <c r="EL5" s="196"/>
      <c r="EM5" s="196"/>
      <c r="EN5" s="196"/>
      <c r="EO5" s="196"/>
      <c r="EP5" s="196"/>
      <c r="EQ5" s="196"/>
      <c r="ER5" s="196"/>
      <c r="ES5" s="196" t="s">
        <v>7</v>
      </c>
      <c r="ET5" s="196"/>
      <c r="EU5" s="196"/>
      <c r="EV5" s="196"/>
      <c r="EW5" s="196"/>
      <c r="EX5" s="196"/>
      <c r="EY5" s="196"/>
      <c r="EZ5" s="196"/>
      <c r="FA5" s="196"/>
      <c r="FB5" s="196"/>
      <c r="FC5" s="196" t="s">
        <v>141</v>
      </c>
      <c r="FD5" s="196"/>
      <c r="FE5" s="196"/>
      <c r="FF5" s="196"/>
      <c r="FG5" s="196"/>
      <c r="FH5" s="196"/>
      <c r="FI5" s="196"/>
      <c r="FJ5" s="196"/>
      <c r="FK5" s="196"/>
      <c r="FL5" s="196"/>
      <c r="FM5" s="196" t="s">
        <v>8</v>
      </c>
      <c r="FN5" s="196"/>
      <c r="FO5" s="196"/>
      <c r="FP5" s="196"/>
      <c r="FQ5" s="196"/>
      <c r="FR5" s="196"/>
      <c r="FS5" s="196"/>
      <c r="FT5" s="196"/>
      <c r="FU5" s="196"/>
      <c r="FV5" s="196"/>
      <c r="FW5" s="13"/>
      <c r="FY5" s="202"/>
      <c r="FZ5" s="202"/>
      <c r="GA5" s="202"/>
      <c r="GB5" s="202"/>
      <c r="GC5" s="202"/>
      <c r="GD5" s="202"/>
    </row>
    <row r="6" spans="1:186" s="24" customFormat="1" ht="33.75" customHeight="1">
      <c r="A6" s="202"/>
      <c r="B6" s="204"/>
      <c r="C6" s="202"/>
      <c r="D6" s="202"/>
      <c r="E6" s="196"/>
      <c r="F6" s="202"/>
      <c r="G6" s="202"/>
      <c r="H6" s="202"/>
      <c r="I6" s="196" t="s">
        <v>320</v>
      </c>
      <c r="J6" s="196" t="s">
        <v>321</v>
      </c>
      <c r="K6" s="201" t="s">
        <v>322</v>
      </c>
      <c r="L6" s="201" t="s">
        <v>323</v>
      </c>
      <c r="M6" s="196"/>
      <c r="N6" s="196"/>
      <c r="O6" s="196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0" t="s">
        <v>319</v>
      </c>
      <c r="AD6" s="200"/>
      <c r="AE6" s="200" t="s">
        <v>6</v>
      </c>
      <c r="AF6" s="200"/>
      <c r="AG6" s="200" t="s">
        <v>7</v>
      </c>
      <c r="AH6" s="200"/>
      <c r="AI6" s="200" t="s">
        <v>141</v>
      </c>
      <c r="AJ6" s="200"/>
      <c r="AK6" s="200" t="s">
        <v>8</v>
      </c>
      <c r="AL6" s="200"/>
      <c r="AM6" s="200" t="s">
        <v>319</v>
      </c>
      <c r="AN6" s="200"/>
      <c r="AO6" s="200" t="s">
        <v>6</v>
      </c>
      <c r="AP6" s="200"/>
      <c r="AQ6" s="200" t="s">
        <v>7</v>
      </c>
      <c r="AR6" s="200"/>
      <c r="AS6" s="200" t="s">
        <v>141</v>
      </c>
      <c r="AT6" s="200"/>
      <c r="AU6" s="200" t="s">
        <v>8</v>
      </c>
      <c r="AV6" s="200"/>
      <c r="AW6" s="196" t="s">
        <v>324</v>
      </c>
      <c r="AX6" s="196"/>
      <c r="AY6" s="196"/>
      <c r="AZ6" s="196" t="s">
        <v>325</v>
      </c>
      <c r="BA6" s="196"/>
      <c r="BB6" s="196"/>
      <c r="BC6" s="196" t="s">
        <v>324</v>
      </c>
      <c r="BD6" s="196"/>
      <c r="BE6" s="196"/>
      <c r="BF6" s="196" t="s">
        <v>325</v>
      </c>
      <c r="BG6" s="196"/>
      <c r="BH6" s="196"/>
      <c r="BI6" s="196" t="s">
        <v>324</v>
      </c>
      <c r="BJ6" s="196"/>
      <c r="BK6" s="196"/>
      <c r="BL6" s="196" t="s">
        <v>325</v>
      </c>
      <c r="BM6" s="196"/>
      <c r="BN6" s="196"/>
      <c r="BO6" s="196" t="s">
        <v>324</v>
      </c>
      <c r="BP6" s="196"/>
      <c r="BQ6" s="196"/>
      <c r="BR6" s="196" t="s">
        <v>325</v>
      </c>
      <c r="BS6" s="196"/>
      <c r="BT6" s="196"/>
      <c r="BU6" s="196" t="s">
        <v>324</v>
      </c>
      <c r="BV6" s="196"/>
      <c r="BW6" s="196"/>
      <c r="BX6" s="196" t="s">
        <v>325</v>
      </c>
      <c r="BY6" s="196"/>
      <c r="BZ6" s="196"/>
      <c r="CA6" s="196" t="s">
        <v>324</v>
      </c>
      <c r="CB6" s="196"/>
      <c r="CC6" s="196"/>
      <c r="CD6" s="196"/>
      <c r="CE6" s="196"/>
      <c r="CF6" s="196" t="s">
        <v>325</v>
      </c>
      <c r="CG6" s="196"/>
      <c r="CH6" s="196"/>
      <c r="CI6" s="196"/>
      <c r="CJ6" s="196"/>
      <c r="CK6" s="196" t="s">
        <v>324</v>
      </c>
      <c r="CL6" s="196"/>
      <c r="CM6" s="196"/>
      <c r="CN6" s="196"/>
      <c r="CO6" s="196"/>
      <c r="CP6" s="196" t="s">
        <v>325</v>
      </c>
      <c r="CQ6" s="196"/>
      <c r="CR6" s="196"/>
      <c r="CS6" s="196"/>
      <c r="CT6" s="196"/>
      <c r="CU6" s="196" t="s">
        <v>324</v>
      </c>
      <c r="CV6" s="196"/>
      <c r="CW6" s="196"/>
      <c r="CX6" s="196"/>
      <c r="CY6" s="196"/>
      <c r="CZ6" s="196" t="s">
        <v>325</v>
      </c>
      <c r="DA6" s="196"/>
      <c r="DB6" s="196"/>
      <c r="DC6" s="196"/>
      <c r="DD6" s="196"/>
      <c r="DE6" s="196" t="s">
        <v>324</v>
      </c>
      <c r="DF6" s="196"/>
      <c r="DG6" s="196"/>
      <c r="DH6" s="196"/>
      <c r="DI6" s="196"/>
      <c r="DJ6" s="196" t="s">
        <v>325</v>
      </c>
      <c r="DK6" s="196"/>
      <c r="DL6" s="196"/>
      <c r="DM6" s="196"/>
      <c r="DN6" s="196"/>
      <c r="DO6" s="196" t="s">
        <v>324</v>
      </c>
      <c r="DP6" s="196"/>
      <c r="DQ6" s="196"/>
      <c r="DR6" s="196"/>
      <c r="DS6" s="196"/>
      <c r="DT6" s="197" t="s">
        <v>325</v>
      </c>
      <c r="DU6" s="198"/>
      <c r="DV6" s="198"/>
      <c r="DW6" s="198"/>
      <c r="DX6" s="199"/>
      <c r="DY6" s="196" t="s">
        <v>324</v>
      </c>
      <c r="DZ6" s="196"/>
      <c r="EA6" s="196"/>
      <c r="EB6" s="196"/>
      <c r="EC6" s="196"/>
      <c r="ED6" s="196" t="s">
        <v>325</v>
      </c>
      <c r="EE6" s="196"/>
      <c r="EF6" s="196"/>
      <c r="EG6" s="196"/>
      <c r="EH6" s="196"/>
      <c r="EI6" s="196" t="s">
        <v>324</v>
      </c>
      <c r="EJ6" s="196"/>
      <c r="EK6" s="196"/>
      <c r="EL6" s="196"/>
      <c r="EM6" s="196"/>
      <c r="EN6" s="196" t="s">
        <v>325</v>
      </c>
      <c r="EO6" s="196"/>
      <c r="EP6" s="196"/>
      <c r="EQ6" s="196"/>
      <c r="ER6" s="196"/>
      <c r="ES6" s="196" t="s">
        <v>324</v>
      </c>
      <c r="ET6" s="196"/>
      <c r="EU6" s="196"/>
      <c r="EV6" s="196"/>
      <c r="EW6" s="196"/>
      <c r="EX6" s="196" t="s">
        <v>325</v>
      </c>
      <c r="EY6" s="196"/>
      <c r="EZ6" s="196"/>
      <c r="FA6" s="196"/>
      <c r="FB6" s="196"/>
      <c r="FC6" s="196" t="s">
        <v>324</v>
      </c>
      <c r="FD6" s="196"/>
      <c r="FE6" s="196"/>
      <c r="FF6" s="196"/>
      <c r="FG6" s="196"/>
      <c r="FH6" s="196" t="s">
        <v>325</v>
      </c>
      <c r="FI6" s="196"/>
      <c r="FJ6" s="196"/>
      <c r="FK6" s="196"/>
      <c r="FL6" s="196"/>
      <c r="FM6" s="196" t="s">
        <v>324</v>
      </c>
      <c r="FN6" s="196"/>
      <c r="FO6" s="196"/>
      <c r="FP6" s="196"/>
      <c r="FQ6" s="196"/>
      <c r="FR6" s="196" t="s">
        <v>325</v>
      </c>
      <c r="FS6" s="196"/>
      <c r="FT6" s="196"/>
      <c r="FU6" s="196"/>
      <c r="FV6" s="196"/>
      <c r="FW6" s="13"/>
      <c r="FY6" s="202"/>
      <c r="FZ6" s="202"/>
      <c r="GA6" s="202"/>
      <c r="GB6" s="202"/>
      <c r="GC6" s="202"/>
      <c r="GD6" s="202"/>
    </row>
    <row r="7" spans="1:186" s="24" customFormat="1" ht="64.5" customHeight="1">
      <c r="A7" s="202"/>
      <c r="B7" s="204"/>
      <c r="C7" s="202"/>
      <c r="D7" s="202"/>
      <c r="E7" s="196"/>
      <c r="F7" s="202"/>
      <c r="G7" s="202"/>
      <c r="H7" s="202"/>
      <c r="I7" s="196"/>
      <c r="J7" s="196"/>
      <c r="K7" s="201"/>
      <c r="L7" s="201"/>
      <c r="M7" s="196"/>
      <c r="N7" s="196"/>
      <c r="O7" s="196"/>
      <c r="P7" s="202"/>
      <c r="Q7" s="202"/>
      <c r="R7" s="202"/>
      <c r="S7" s="202"/>
      <c r="T7" s="202"/>
      <c r="U7" s="25" t="s">
        <v>326</v>
      </c>
      <c r="V7" s="25" t="s">
        <v>327</v>
      </c>
      <c r="W7" s="25" t="s">
        <v>326</v>
      </c>
      <c r="X7" s="25" t="s">
        <v>327</v>
      </c>
      <c r="Y7" s="25" t="s">
        <v>326</v>
      </c>
      <c r="Z7" s="25" t="s">
        <v>327</v>
      </c>
      <c r="AA7" s="25" t="s">
        <v>326</v>
      </c>
      <c r="AB7" s="25" t="s">
        <v>327</v>
      </c>
      <c r="AC7" s="25" t="s">
        <v>324</v>
      </c>
      <c r="AD7" s="25" t="s">
        <v>325</v>
      </c>
      <c r="AE7" s="25" t="s">
        <v>324</v>
      </c>
      <c r="AF7" s="25" t="s">
        <v>325</v>
      </c>
      <c r="AG7" s="25" t="s">
        <v>324</v>
      </c>
      <c r="AH7" s="25" t="s">
        <v>325</v>
      </c>
      <c r="AI7" s="25" t="s">
        <v>324</v>
      </c>
      <c r="AJ7" s="25" t="s">
        <v>325</v>
      </c>
      <c r="AK7" s="25" t="s">
        <v>324</v>
      </c>
      <c r="AL7" s="25" t="s">
        <v>325</v>
      </c>
      <c r="AM7" s="25" t="s">
        <v>324</v>
      </c>
      <c r="AN7" s="25" t="s">
        <v>325</v>
      </c>
      <c r="AO7" s="25" t="s">
        <v>324</v>
      </c>
      <c r="AP7" s="25" t="s">
        <v>325</v>
      </c>
      <c r="AQ7" s="25" t="s">
        <v>324</v>
      </c>
      <c r="AR7" s="26" t="s">
        <v>325</v>
      </c>
      <c r="AS7" s="25" t="s">
        <v>324</v>
      </c>
      <c r="AT7" s="25" t="s">
        <v>325</v>
      </c>
      <c r="AU7" s="25" t="s">
        <v>324</v>
      </c>
      <c r="AV7" s="25" t="s">
        <v>325</v>
      </c>
      <c r="AW7" s="27" t="s">
        <v>320</v>
      </c>
      <c r="AX7" s="27" t="s">
        <v>321</v>
      </c>
      <c r="AY7" s="27" t="s">
        <v>328</v>
      </c>
      <c r="AZ7" s="27" t="s">
        <v>320</v>
      </c>
      <c r="BA7" s="27" t="s">
        <v>321</v>
      </c>
      <c r="BB7" s="27" t="s">
        <v>328</v>
      </c>
      <c r="BC7" s="27" t="s">
        <v>320</v>
      </c>
      <c r="BD7" s="27" t="s">
        <v>321</v>
      </c>
      <c r="BE7" s="27" t="s">
        <v>328</v>
      </c>
      <c r="BF7" s="27" t="s">
        <v>320</v>
      </c>
      <c r="BG7" s="27" t="s">
        <v>321</v>
      </c>
      <c r="BH7" s="27" t="s">
        <v>328</v>
      </c>
      <c r="BI7" s="27" t="s">
        <v>320</v>
      </c>
      <c r="BJ7" s="27" t="s">
        <v>321</v>
      </c>
      <c r="BK7" s="27" t="s">
        <v>328</v>
      </c>
      <c r="BL7" s="27" t="s">
        <v>320</v>
      </c>
      <c r="BM7" s="27" t="s">
        <v>321</v>
      </c>
      <c r="BN7" s="27" t="s">
        <v>328</v>
      </c>
      <c r="BO7" s="27" t="s">
        <v>320</v>
      </c>
      <c r="BP7" s="27" t="s">
        <v>321</v>
      </c>
      <c r="BQ7" s="27" t="s">
        <v>328</v>
      </c>
      <c r="BR7" s="27" t="s">
        <v>320</v>
      </c>
      <c r="BS7" s="27" t="s">
        <v>321</v>
      </c>
      <c r="BT7" s="27" t="s">
        <v>328</v>
      </c>
      <c r="BU7" s="27" t="s">
        <v>320</v>
      </c>
      <c r="BV7" s="27" t="s">
        <v>321</v>
      </c>
      <c r="BW7" s="27" t="s">
        <v>328</v>
      </c>
      <c r="BX7" s="27" t="s">
        <v>320</v>
      </c>
      <c r="BY7" s="27" t="s">
        <v>321</v>
      </c>
      <c r="BZ7" s="27" t="s">
        <v>328</v>
      </c>
      <c r="CA7" s="27" t="s">
        <v>320</v>
      </c>
      <c r="CB7" s="27" t="s">
        <v>321</v>
      </c>
      <c r="CC7" s="27" t="s">
        <v>322</v>
      </c>
      <c r="CD7" s="27" t="s">
        <v>323</v>
      </c>
      <c r="CE7" s="27" t="s">
        <v>328</v>
      </c>
      <c r="CF7" s="27" t="s">
        <v>320</v>
      </c>
      <c r="CG7" s="27" t="s">
        <v>321</v>
      </c>
      <c r="CH7" s="27" t="s">
        <v>322</v>
      </c>
      <c r="CI7" s="27" t="s">
        <v>323</v>
      </c>
      <c r="CJ7" s="27" t="s">
        <v>328</v>
      </c>
      <c r="CK7" s="27" t="s">
        <v>320</v>
      </c>
      <c r="CL7" s="27" t="s">
        <v>321</v>
      </c>
      <c r="CM7" s="27" t="s">
        <v>322</v>
      </c>
      <c r="CN7" s="27" t="s">
        <v>323</v>
      </c>
      <c r="CO7" s="27" t="s">
        <v>328</v>
      </c>
      <c r="CP7" s="27" t="s">
        <v>320</v>
      </c>
      <c r="CQ7" s="27" t="s">
        <v>321</v>
      </c>
      <c r="CR7" s="27" t="s">
        <v>322</v>
      </c>
      <c r="CS7" s="27" t="s">
        <v>323</v>
      </c>
      <c r="CT7" s="27" t="s">
        <v>328</v>
      </c>
      <c r="CU7" s="27" t="s">
        <v>320</v>
      </c>
      <c r="CV7" s="27" t="s">
        <v>321</v>
      </c>
      <c r="CW7" s="27" t="s">
        <v>322</v>
      </c>
      <c r="CX7" s="27" t="s">
        <v>323</v>
      </c>
      <c r="CY7" s="27" t="s">
        <v>328</v>
      </c>
      <c r="CZ7" s="27" t="s">
        <v>320</v>
      </c>
      <c r="DA7" s="27" t="s">
        <v>321</v>
      </c>
      <c r="DB7" s="27" t="s">
        <v>322</v>
      </c>
      <c r="DC7" s="27" t="s">
        <v>323</v>
      </c>
      <c r="DD7" s="27" t="s">
        <v>328</v>
      </c>
      <c r="DE7" s="27" t="s">
        <v>320</v>
      </c>
      <c r="DF7" s="27" t="s">
        <v>321</v>
      </c>
      <c r="DG7" s="27" t="s">
        <v>322</v>
      </c>
      <c r="DH7" s="27" t="s">
        <v>323</v>
      </c>
      <c r="DI7" s="27" t="s">
        <v>328</v>
      </c>
      <c r="DJ7" s="27" t="s">
        <v>320</v>
      </c>
      <c r="DK7" s="27" t="s">
        <v>321</v>
      </c>
      <c r="DL7" s="27" t="s">
        <v>322</v>
      </c>
      <c r="DM7" s="27" t="s">
        <v>323</v>
      </c>
      <c r="DN7" s="27" t="s">
        <v>328</v>
      </c>
      <c r="DO7" s="27" t="s">
        <v>320</v>
      </c>
      <c r="DP7" s="27" t="s">
        <v>321</v>
      </c>
      <c r="DQ7" s="27" t="s">
        <v>322</v>
      </c>
      <c r="DR7" s="27" t="s">
        <v>323</v>
      </c>
      <c r="DS7" s="27" t="s">
        <v>328</v>
      </c>
      <c r="DT7" s="27" t="s">
        <v>320</v>
      </c>
      <c r="DU7" s="27" t="s">
        <v>321</v>
      </c>
      <c r="DV7" s="27" t="s">
        <v>322</v>
      </c>
      <c r="DW7" s="27" t="s">
        <v>323</v>
      </c>
      <c r="DX7" s="27" t="s">
        <v>328</v>
      </c>
      <c r="DY7" s="27" t="s">
        <v>320</v>
      </c>
      <c r="DZ7" s="27" t="s">
        <v>321</v>
      </c>
      <c r="EA7" s="28" t="s">
        <v>322</v>
      </c>
      <c r="EB7" s="28" t="s">
        <v>323</v>
      </c>
      <c r="EC7" s="27" t="s">
        <v>328</v>
      </c>
      <c r="ED7" s="27" t="s">
        <v>320</v>
      </c>
      <c r="EE7" s="27" t="s">
        <v>321</v>
      </c>
      <c r="EF7" s="27" t="s">
        <v>322</v>
      </c>
      <c r="EG7" s="27" t="s">
        <v>323</v>
      </c>
      <c r="EH7" s="27" t="s">
        <v>328</v>
      </c>
      <c r="EI7" s="27" t="s">
        <v>320</v>
      </c>
      <c r="EJ7" s="27" t="s">
        <v>321</v>
      </c>
      <c r="EK7" s="27" t="s">
        <v>322</v>
      </c>
      <c r="EL7" s="27" t="s">
        <v>323</v>
      </c>
      <c r="EM7" s="27" t="s">
        <v>328</v>
      </c>
      <c r="EN7" s="27" t="s">
        <v>320</v>
      </c>
      <c r="EO7" s="27" t="s">
        <v>321</v>
      </c>
      <c r="EP7" s="27" t="s">
        <v>322</v>
      </c>
      <c r="EQ7" s="27" t="s">
        <v>323</v>
      </c>
      <c r="ER7" s="27" t="s">
        <v>328</v>
      </c>
      <c r="ES7" s="27" t="s">
        <v>320</v>
      </c>
      <c r="ET7" s="27" t="s">
        <v>321</v>
      </c>
      <c r="EU7" s="27" t="s">
        <v>322</v>
      </c>
      <c r="EV7" s="27" t="s">
        <v>323</v>
      </c>
      <c r="EW7" s="27" t="s">
        <v>328</v>
      </c>
      <c r="EX7" s="27" t="s">
        <v>320</v>
      </c>
      <c r="EY7" s="27" t="s">
        <v>321</v>
      </c>
      <c r="EZ7" s="27" t="s">
        <v>322</v>
      </c>
      <c r="FA7" s="27" t="s">
        <v>323</v>
      </c>
      <c r="FB7" s="27" t="s">
        <v>328</v>
      </c>
      <c r="FC7" s="27" t="s">
        <v>320</v>
      </c>
      <c r="FD7" s="27" t="s">
        <v>321</v>
      </c>
      <c r="FE7" s="27" t="s">
        <v>322</v>
      </c>
      <c r="FF7" s="27" t="s">
        <v>323</v>
      </c>
      <c r="FG7" s="27" t="s">
        <v>328</v>
      </c>
      <c r="FH7" s="27" t="s">
        <v>320</v>
      </c>
      <c r="FI7" s="27" t="s">
        <v>321</v>
      </c>
      <c r="FJ7" s="27" t="s">
        <v>322</v>
      </c>
      <c r="FK7" s="27" t="s">
        <v>323</v>
      </c>
      <c r="FL7" s="27" t="s">
        <v>328</v>
      </c>
      <c r="FM7" s="27" t="s">
        <v>320</v>
      </c>
      <c r="FN7" s="27" t="s">
        <v>321</v>
      </c>
      <c r="FO7" s="27" t="s">
        <v>322</v>
      </c>
      <c r="FP7" s="27" t="s">
        <v>323</v>
      </c>
      <c r="FQ7" s="27" t="s">
        <v>328</v>
      </c>
      <c r="FR7" s="27" t="s">
        <v>320</v>
      </c>
      <c r="FS7" s="27" t="s">
        <v>321</v>
      </c>
      <c r="FT7" s="27" t="s">
        <v>322</v>
      </c>
      <c r="FU7" s="27" t="s">
        <v>323</v>
      </c>
      <c r="FV7" s="27" t="s">
        <v>328</v>
      </c>
      <c r="FW7" s="13"/>
      <c r="FY7" s="202"/>
      <c r="FZ7" s="202"/>
      <c r="GA7" s="202"/>
      <c r="GB7" s="202"/>
      <c r="GC7" s="202"/>
      <c r="GD7" s="202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13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329</v>
      </c>
      <c r="C10" s="47" t="s">
        <v>15</v>
      </c>
      <c r="D10" s="48" t="s">
        <v>14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330</v>
      </c>
      <c r="C11" s="47" t="s">
        <v>16</v>
      </c>
      <c r="D11" s="48" t="s">
        <v>14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25.5" hidden="1" outlineLevel="1">
      <c r="A12" s="45"/>
      <c r="B12" s="46" t="s">
        <v>331</v>
      </c>
      <c r="C12" s="47" t="s">
        <v>17</v>
      </c>
      <c r="D12" s="48" t="s">
        <v>14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332</v>
      </c>
      <c r="C13" s="47" t="s">
        <v>18</v>
      </c>
      <c r="D13" s="48" t="s">
        <v>14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5.5" hidden="1" outlineLevel="1">
      <c r="A14" s="45"/>
      <c r="B14" s="46" t="s">
        <v>333</v>
      </c>
      <c r="C14" s="47" t="s">
        <v>19</v>
      </c>
      <c r="D14" s="48" t="s">
        <v>14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5.5" hidden="1" outlineLevel="1">
      <c r="A15" s="45"/>
      <c r="B15" s="46" t="s">
        <v>334</v>
      </c>
      <c r="C15" s="47" t="s">
        <v>335</v>
      </c>
      <c r="D15" s="48" t="s">
        <v>14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336</v>
      </c>
      <c r="C16" s="47" t="s">
        <v>20</v>
      </c>
      <c r="D16" s="48" t="s">
        <v>14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5.5">
      <c r="A18" s="67" t="s">
        <v>337</v>
      </c>
      <c r="B18" s="68" t="s">
        <v>338</v>
      </c>
      <c r="C18" s="69" t="s">
        <v>21</v>
      </c>
      <c r="D18" s="70" t="s">
        <v>14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5.5" outlineLevel="1">
      <c r="A19" s="79" t="s">
        <v>337</v>
      </c>
      <c r="B19" s="80" t="s">
        <v>23</v>
      </c>
      <c r="C19" s="81" t="s">
        <v>24</v>
      </c>
      <c r="D19" s="82" t="s">
        <v>14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5.5" outlineLevel="1">
      <c r="A20" s="91" t="s">
        <v>337</v>
      </c>
      <c r="B20" s="92" t="s">
        <v>25</v>
      </c>
      <c r="C20" s="93" t="s">
        <v>26</v>
      </c>
      <c r="D20" s="94" t="s">
        <v>14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25.5" outlineLevel="1">
      <c r="A21" s="103" t="s">
        <v>337</v>
      </c>
      <c r="B21" s="104" t="s">
        <v>27</v>
      </c>
      <c r="C21" s="105" t="s">
        <v>28</v>
      </c>
      <c r="D21" s="106" t="s">
        <v>14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8.25" outlineLevel="1">
      <c r="A22" s="115" t="s">
        <v>339</v>
      </c>
      <c r="B22" s="116" t="s">
        <v>27</v>
      </c>
      <c r="C22" s="117" t="s">
        <v>340</v>
      </c>
      <c r="D22" s="118" t="s">
        <v>14</v>
      </c>
      <c r="E22" s="118" t="s">
        <v>341</v>
      </c>
      <c r="F22" s="118" t="s">
        <v>21</v>
      </c>
      <c r="G22" s="118" t="s">
        <v>342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22</v>
      </c>
      <c r="S22" s="123" t="s">
        <v>22</v>
      </c>
      <c r="T22" s="124">
        <v>57.396699660831231</v>
      </c>
      <c r="U22" s="124">
        <v>0</v>
      </c>
      <c r="V22" s="124">
        <f>[142]Прил.9.7.1!BB173+[142]Прил.9.7.1!BB174</f>
        <v>8.8748560000000004E-2</v>
      </c>
      <c r="W22" s="124">
        <v>0</v>
      </c>
      <c r="X22" s="124">
        <f>[142]Прил.9.7.1!BA173+[142]Прил.9.7.1!BA174</f>
        <v>0</v>
      </c>
      <c r="Y22" s="124">
        <v>0</v>
      </c>
      <c r="Z22" s="124">
        <f>[142]Прил.9.7.1!FR173+[142]Прил.9.7.1!FR174</f>
        <v>0.11355928</v>
      </c>
      <c r="AA22" s="124">
        <v>0</v>
      </c>
      <c r="AB22" s="124">
        <f>[142]Прил.9.7.1!AU173+[142]Прил.9.7.1!AU174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[142]Прил.9.7.1!AF173+[142]Прил.9.7.1!AF174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[142]Прил.9.7.1!CC173+[142]Прил.9.7.1!CC174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[142]Прил.9.7.1!DP173+[142]Прил.9.7.1!DP174</f>
        <v>0</v>
      </c>
      <c r="EY22" s="124">
        <f>[142]Прил.9.7.1!DS173+[142]Прил.9.7.1!DS174</f>
        <v>0</v>
      </c>
      <c r="EZ22" s="124">
        <v>0</v>
      </c>
      <c r="FA22" s="124">
        <v>0</v>
      </c>
      <c r="FB22" s="124">
        <f>[142]Прил.9.7.1!DV173+[142]Прил.9.7.1!DV174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343</v>
      </c>
      <c r="FZ22" s="116" t="s">
        <v>344</v>
      </c>
      <c r="GA22" s="116" t="s">
        <v>345</v>
      </c>
      <c r="GB22" s="128">
        <v>2</v>
      </c>
      <c r="GC22" s="128" t="s">
        <v>330</v>
      </c>
      <c r="GD22" s="128" t="s">
        <v>22</v>
      </c>
    </row>
    <row r="23" spans="1:186" ht="38.25" outlineLevel="1">
      <c r="A23" s="115" t="s">
        <v>339</v>
      </c>
      <c r="B23" s="116" t="s">
        <v>27</v>
      </c>
      <c r="C23" s="117" t="s">
        <v>29</v>
      </c>
      <c r="D23" s="118" t="s">
        <v>14</v>
      </c>
      <c r="E23" s="118" t="s">
        <v>341</v>
      </c>
      <c r="F23" s="118" t="s">
        <v>21</v>
      </c>
      <c r="G23" s="118" t="s">
        <v>342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22</v>
      </c>
      <c r="S23" s="123" t="s">
        <v>22</v>
      </c>
      <c r="T23" s="124">
        <v>113.88919045219716</v>
      </c>
      <c r="U23" s="124">
        <v>0</v>
      </c>
      <c r="V23" s="124">
        <f>[142]Прил.9.7.1!BB172</f>
        <v>0</v>
      </c>
      <c r="W23" s="124">
        <v>0</v>
      </c>
      <c r="X23" s="124">
        <f>[142]Прил.9.7.1!BA172</f>
        <v>0</v>
      </c>
      <c r="Y23" s="124">
        <v>0</v>
      </c>
      <c r="Z23" s="124">
        <f>[142]Прил.9.7.1!FR172</f>
        <v>0</v>
      </c>
      <c r="AA23" s="124">
        <v>100.48813043951964</v>
      </c>
      <c r="AB23" s="124">
        <f>[142]Прил.9.7.1!AU172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[142]Прил.9.7.1!AF172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[142]Прил.9.7.1!CC172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[142]Прил.9.7.1!DP172</f>
        <v>0</v>
      </c>
      <c r="EY23" s="124">
        <f>[142]Прил.9.7.1!DS172</f>
        <v>0</v>
      </c>
      <c r="EZ23" s="124">
        <v>0</v>
      </c>
      <c r="FA23" s="124">
        <v>0</v>
      </c>
      <c r="FB23" s="124">
        <f>[142]Прил.9.7.1!DV172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343</v>
      </c>
      <c r="FZ23" s="116" t="s">
        <v>346</v>
      </c>
      <c r="GA23" s="116" t="s">
        <v>345</v>
      </c>
      <c r="GB23" s="128">
        <v>2</v>
      </c>
      <c r="GC23" s="128" t="s">
        <v>330</v>
      </c>
      <c r="GD23" s="128" t="s">
        <v>22</v>
      </c>
    </row>
    <row r="24" spans="1:186" ht="52.5" customHeight="1" outlineLevel="1">
      <c r="A24" s="115" t="s">
        <v>339</v>
      </c>
      <c r="B24" s="116" t="s">
        <v>27</v>
      </c>
      <c r="C24" s="117" t="s">
        <v>347</v>
      </c>
      <c r="D24" s="118" t="s">
        <v>14</v>
      </c>
      <c r="E24" s="118" t="s">
        <v>341</v>
      </c>
      <c r="F24" s="118" t="s">
        <v>21</v>
      </c>
      <c r="G24" s="118" t="s">
        <v>22</v>
      </c>
      <c r="H24" s="118" t="s">
        <v>342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[142]Прил.9.7.1!BB175+[142]Прил.9.7.1!BB176+[142]Прил.9.7.1!BB177+[142]Прил.9.7.1!BB178</f>
        <v>0</v>
      </c>
      <c r="W24" s="124">
        <v>0</v>
      </c>
      <c r="X24" s="124">
        <f>[142]Прил.9.7.1!BA175+[142]Прил.9.7.1!BA176+[142]Прил.9.7.1!BA177+[142]Прил.9.7.1!BA178</f>
        <v>0</v>
      </c>
      <c r="Y24" s="124">
        <v>0</v>
      </c>
      <c r="Z24" s="124">
        <f>[142]Прил.9.7.1!FR175+[142]Прил.9.7.1!FR176+[142]Прил.9.7.1!FR177+[142]Прил.9.7.1!FR178</f>
        <v>0</v>
      </c>
      <c r="AA24" s="124">
        <v>0</v>
      </c>
      <c r="AB24" s="124">
        <f>[142]Прил.9.7.1!AU175+[142]Прил.9.7.1!AU176+[142]Прил.9.7.1!AU177+[142]Прил.9.7.1!AU178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[142]Прил.9.7.1!AF175+[142]Прил.9.7.1!AF176+[142]Прил.9.7.1!AF177+[142]Прил.9.7.1!AF178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[142]Прил.9.7.1!CC175+[142]Прил.9.7.1!CC176+[142]Прил.9.7.1!CC177+[142]Прил.9.7.1!CC178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[142]Прил.9.7.1!DP175+[142]Прил.9.7.1!DP176+[142]Прил.9.7.1!DP177+[142]Прил.9.7.1!DP178</f>
        <v>0</v>
      </c>
      <c r="EY24" s="124">
        <f>[142]Прил.9.7.1!DS175+[142]Прил.9.7.1!DS176+[142]Прил.9.7.1!DS177+[142]Прил.9.7.1!DS178</f>
        <v>0</v>
      </c>
      <c r="EZ24" s="124">
        <v>0</v>
      </c>
      <c r="FA24" s="124">
        <v>0</v>
      </c>
      <c r="FB24" s="124">
        <f>[142]Прил.9.7.1!DV175+[142]Прил.9.7.1!DV176+[142]Прил.9.7.1!DV177+[142]Прил.9.7.1!DV178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343</v>
      </c>
      <c r="FZ24" s="116" t="s">
        <v>344</v>
      </c>
      <c r="GA24" s="116" t="s">
        <v>345</v>
      </c>
      <c r="GB24" s="128">
        <v>2</v>
      </c>
      <c r="GC24" s="128" t="s">
        <v>330</v>
      </c>
      <c r="GD24" s="128" t="s">
        <v>22</v>
      </c>
    </row>
    <row r="25" spans="1:186" ht="38.25" outlineLevel="1">
      <c r="A25" s="115" t="s">
        <v>339</v>
      </c>
      <c r="B25" s="116" t="s">
        <v>27</v>
      </c>
      <c r="C25" s="117" t="s">
        <v>348</v>
      </c>
      <c r="D25" s="118" t="s">
        <v>14</v>
      </c>
      <c r="E25" s="118" t="s">
        <v>341</v>
      </c>
      <c r="F25" s="118" t="s">
        <v>21</v>
      </c>
      <c r="G25" s="118" t="s">
        <v>22</v>
      </c>
      <c r="H25" s="118" t="s">
        <v>342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[142]Прил.9.7.1!BB179+[142]Прил.9.7.1!BB180</f>
        <v>0</v>
      </c>
      <c r="W25" s="124">
        <v>0</v>
      </c>
      <c r="X25" s="124">
        <f>[142]Прил.9.7.1!BA179+[142]Прил.9.7.1!BA180</f>
        <v>0</v>
      </c>
      <c r="Y25" s="124">
        <v>0</v>
      </c>
      <c r="Z25" s="124">
        <f>[142]Прил.9.7.1!FR179+[142]Прил.9.7.1!FR180</f>
        <v>0</v>
      </c>
      <c r="AA25" s="124">
        <v>0</v>
      </c>
      <c r="AB25" s="124">
        <f>[142]Прил.9.7.1!AU179+[142]Прил.9.7.1!AU180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[142]Прил.9.7.1!AF179+[142]Прил.9.7.1!AF180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[142]Прил.9.7.1!CC179+[142]Прил.9.7.1!CC180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[142]Прил.9.7.1!DP179+[142]Прил.9.7.1!DP180</f>
        <v>0</v>
      </c>
      <c r="EY25" s="124">
        <f>[142]Прил.9.7.1!DS179+[142]Прил.9.7.1!DS180</f>
        <v>0</v>
      </c>
      <c r="EZ25" s="124">
        <v>0</v>
      </c>
      <c r="FA25" s="124">
        <v>0</v>
      </c>
      <c r="FB25" s="124">
        <f>[142]Прил.9.7.1!DV179+[142]Прил.9.7.1!DV180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343</v>
      </c>
      <c r="FZ25" s="116" t="s">
        <v>344</v>
      </c>
      <c r="GA25" s="116" t="s">
        <v>345</v>
      </c>
      <c r="GB25" s="128">
        <v>2</v>
      </c>
      <c r="GC25" s="128" t="s">
        <v>330</v>
      </c>
      <c r="GD25" s="128" t="s">
        <v>22</v>
      </c>
    </row>
    <row r="26" spans="1:186" ht="38.25" outlineLevel="1">
      <c r="A26" s="115" t="s">
        <v>339</v>
      </c>
      <c r="B26" s="116" t="s">
        <v>27</v>
      </c>
      <c r="C26" s="117" t="s">
        <v>349</v>
      </c>
      <c r="D26" s="118" t="s">
        <v>14</v>
      </c>
      <c r="E26" s="118" t="s">
        <v>341</v>
      </c>
      <c r="F26" s="118" t="s">
        <v>21</v>
      </c>
      <c r="G26" s="118" t="s">
        <v>22</v>
      </c>
      <c r="H26" s="118" t="s">
        <v>342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[142]Прил.9.7.1!BB181+[142]Прил.9.7.1!BB182+[142]Прил.9.7.1!BB183</f>
        <v>0</v>
      </c>
      <c r="W26" s="124">
        <v>0</v>
      </c>
      <c r="X26" s="124">
        <f>[142]Прил.9.7.1!BA181+[142]Прил.9.7.1!BA182+[142]Прил.9.7.1!BA183</f>
        <v>0</v>
      </c>
      <c r="Y26" s="124">
        <v>0</v>
      </c>
      <c r="Z26" s="124">
        <f>[142]Прил.9.7.1!FR181+[142]Прил.9.7.1!FR182+[142]Прил.9.7.1!FR183</f>
        <v>0</v>
      </c>
      <c r="AA26" s="124">
        <v>0</v>
      </c>
      <c r="AB26" s="124">
        <f>[142]Прил.9.7.1!AU181+[142]Прил.9.7.1!AU182+[142]Прил.9.7.1!AU183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[142]Прил.9.7.1!AF181+[142]Прил.9.7.1!AF182+[142]Прил.9.7.1!AF183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[142]Прил.9.7.1!CC181+[142]Прил.9.7.1!CC182+[142]Прил.9.7.1!CC183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[142]Прил.9.7.1!DP181+[142]Прил.9.7.1!DP182+[142]Прил.9.7.1!DP183</f>
        <v>0</v>
      </c>
      <c r="EY26" s="124">
        <f>[142]Прил.9.7.1!DS181+[142]Прил.9.7.1!DS182+[142]Прил.9.7.1!DS183</f>
        <v>0</v>
      </c>
      <c r="EZ26" s="124">
        <v>0</v>
      </c>
      <c r="FA26" s="124">
        <v>0</v>
      </c>
      <c r="FB26" s="124">
        <f>[142]Прил.9.7.1!DV181+[142]Прил.9.7.1!DV182+[142]Прил.9.7.1!DV183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343</v>
      </c>
      <c r="FZ26" s="116" t="s">
        <v>344</v>
      </c>
      <c r="GA26" s="116" t="s">
        <v>345</v>
      </c>
      <c r="GB26" s="128">
        <v>2</v>
      </c>
      <c r="GC26" s="128" t="s">
        <v>330</v>
      </c>
      <c r="GD26" s="128" t="s">
        <v>22</v>
      </c>
    </row>
    <row r="27" spans="1:186" ht="38.25" outlineLevel="1">
      <c r="A27" s="115" t="s">
        <v>339</v>
      </c>
      <c r="B27" s="116" t="s">
        <v>27</v>
      </c>
      <c r="C27" s="117" t="s">
        <v>350</v>
      </c>
      <c r="D27" s="118" t="s">
        <v>14</v>
      </c>
      <c r="E27" s="118" t="s">
        <v>341</v>
      </c>
      <c r="F27" s="118" t="s">
        <v>21</v>
      </c>
      <c r="G27" s="118" t="s">
        <v>22</v>
      </c>
      <c r="H27" s="118" t="s">
        <v>342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[142]Прил.9.7.1!BB184</f>
        <v>0</v>
      </c>
      <c r="W27" s="124">
        <v>0</v>
      </c>
      <c r="X27" s="124">
        <f>[142]Прил.9.7.1!BA184</f>
        <v>0</v>
      </c>
      <c r="Y27" s="124">
        <v>0</v>
      </c>
      <c r="Z27" s="124">
        <f>[142]Прил.9.7.1!FR184</f>
        <v>0</v>
      </c>
      <c r="AA27" s="124">
        <v>0</v>
      </c>
      <c r="AB27" s="124">
        <f>[142]Прил.9.7.1!AU184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[142]Прил.9.7.1!AF184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[142]Прил.9.7.1!CC184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[142]Прил.9.7.1!DP184</f>
        <v>0</v>
      </c>
      <c r="EY27" s="124">
        <f>[142]Прил.9.7.1!DS184</f>
        <v>0</v>
      </c>
      <c r="EZ27" s="124">
        <v>0</v>
      </c>
      <c r="FA27" s="124">
        <v>0</v>
      </c>
      <c r="FB27" s="124">
        <f>[142]Прил.9.7.1!DV184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343</v>
      </c>
      <c r="FZ27" s="116" t="s">
        <v>344</v>
      </c>
      <c r="GA27" s="116" t="s">
        <v>345</v>
      </c>
      <c r="GB27" s="128">
        <v>2</v>
      </c>
      <c r="GC27" s="128" t="s">
        <v>330</v>
      </c>
      <c r="GD27" s="128" t="s">
        <v>22</v>
      </c>
    </row>
    <row r="28" spans="1:186" ht="38.25" outlineLevel="1">
      <c r="A28" s="115" t="s">
        <v>339</v>
      </c>
      <c r="B28" s="116" t="s">
        <v>27</v>
      </c>
      <c r="C28" s="117" t="s">
        <v>351</v>
      </c>
      <c r="D28" s="118" t="s">
        <v>14</v>
      </c>
      <c r="E28" s="118" t="s">
        <v>341</v>
      </c>
      <c r="F28" s="118" t="s">
        <v>21</v>
      </c>
      <c r="G28" s="118" t="s">
        <v>22</v>
      </c>
      <c r="H28" s="118" t="s">
        <v>342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[142]Прил.9.7.1!BB185</f>
        <v>0</v>
      </c>
      <c r="W28" s="124">
        <v>0</v>
      </c>
      <c r="X28" s="124">
        <f>[142]Прил.9.7.1!BA185</f>
        <v>0</v>
      </c>
      <c r="Y28" s="124">
        <v>0</v>
      </c>
      <c r="Z28" s="124">
        <f>[142]Прил.9.7.1!FR185</f>
        <v>0</v>
      </c>
      <c r="AA28" s="124">
        <v>0</v>
      </c>
      <c r="AB28" s="124">
        <f>[142]Прил.9.7.1!AU185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[142]Прил.9.7.1!AF185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[142]Прил.9.7.1!CC185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[142]Прил.9.7.1!DP185</f>
        <v>0</v>
      </c>
      <c r="EY28" s="124">
        <f>[142]Прил.9.7.1!DS185</f>
        <v>0</v>
      </c>
      <c r="EZ28" s="124">
        <v>0</v>
      </c>
      <c r="FA28" s="124">
        <v>0</v>
      </c>
      <c r="FB28" s="124">
        <f>[142]Прил.9.7.1!DV185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343</v>
      </c>
      <c r="FZ28" s="116" t="s">
        <v>344</v>
      </c>
      <c r="GA28" s="116" t="s">
        <v>345</v>
      </c>
      <c r="GB28" s="128">
        <v>2</v>
      </c>
      <c r="GC28" s="128" t="s">
        <v>330</v>
      </c>
      <c r="GD28" s="128" t="s">
        <v>22</v>
      </c>
    </row>
    <row r="29" spans="1:186" ht="38.25" outlineLevel="1">
      <c r="A29" s="115" t="s">
        <v>339</v>
      </c>
      <c r="B29" s="116" t="s">
        <v>27</v>
      </c>
      <c r="C29" s="117" t="s">
        <v>352</v>
      </c>
      <c r="D29" s="118" t="s">
        <v>14</v>
      </c>
      <c r="E29" s="118" t="s">
        <v>341</v>
      </c>
      <c r="F29" s="118" t="s">
        <v>21</v>
      </c>
      <c r="G29" s="118" t="s">
        <v>22</v>
      </c>
      <c r="H29" s="118" t="s">
        <v>342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[142]Прил.9.7.1!BB186</f>
        <v>0</v>
      </c>
      <c r="W29" s="124">
        <v>0</v>
      </c>
      <c r="X29" s="124">
        <f>[142]Прил.9.7.1!BA186</f>
        <v>0</v>
      </c>
      <c r="Y29" s="124">
        <v>0</v>
      </c>
      <c r="Z29" s="124">
        <f>[142]Прил.9.7.1!FR186</f>
        <v>0</v>
      </c>
      <c r="AA29" s="124">
        <v>0</v>
      </c>
      <c r="AB29" s="124">
        <f>[142]Прил.9.7.1!AU186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[142]Прил.9.7.1!AF186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[142]Прил.9.7.1!CC186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[142]Прил.9.7.1!DP186</f>
        <v>0</v>
      </c>
      <c r="EY29" s="124">
        <f>[142]Прил.9.7.1!DS186</f>
        <v>0</v>
      </c>
      <c r="EZ29" s="124">
        <v>0</v>
      </c>
      <c r="FA29" s="124">
        <v>0</v>
      </c>
      <c r="FB29" s="124">
        <f>[142]Прил.9.7.1!DV186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343</v>
      </c>
      <c r="FZ29" s="116" t="s">
        <v>344</v>
      </c>
      <c r="GA29" s="116" t="s">
        <v>345</v>
      </c>
      <c r="GB29" s="128">
        <v>2</v>
      </c>
      <c r="GC29" s="128" t="s">
        <v>330</v>
      </c>
      <c r="GD29" s="128" t="s">
        <v>22</v>
      </c>
    </row>
    <row r="30" spans="1:186" ht="38.25" outlineLevel="1">
      <c r="A30" s="115" t="s">
        <v>339</v>
      </c>
      <c r="B30" s="116" t="s">
        <v>27</v>
      </c>
      <c r="C30" s="117" t="s">
        <v>353</v>
      </c>
      <c r="D30" s="118" t="s">
        <v>14</v>
      </c>
      <c r="E30" s="118" t="s">
        <v>341</v>
      </c>
      <c r="F30" s="118" t="s">
        <v>21</v>
      </c>
      <c r="G30" s="118" t="s">
        <v>22</v>
      </c>
      <c r="H30" s="118" t="s">
        <v>342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[142]Прил.9.7.1!BB187+[142]Прил.9.7.1!BB188</f>
        <v>0</v>
      </c>
      <c r="W30" s="124">
        <v>0</v>
      </c>
      <c r="X30" s="124">
        <f>[142]Прил.9.7.1!BA187+[142]Прил.9.7.1!BA188</f>
        <v>0</v>
      </c>
      <c r="Y30" s="124">
        <v>0</v>
      </c>
      <c r="Z30" s="124">
        <f>[142]Прил.9.7.1!FR187+[142]Прил.9.7.1!FR188</f>
        <v>0</v>
      </c>
      <c r="AA30" s="124">
        <v>0</v>
      </c>
      <c r="AB30" s="124">
        <f>[142]Прил.9.7.1!AU187+[142]Прил.9.7.1!AU188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[142]Прил.9.7.1!AF187+[142]Прил.9.7.1!AF188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[142]Прил.9.7.1!CC187+[142]Прил.9.7.1!CC188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[142]Прил.9.7.1!DP187+[142]Прил.9.7.1!DP188</f>
        <v>0</v>
      </c>
      <c r="EY30" s="124">
        <f>[142]Прил.9.7.1!DS187+[142]Прил.9.7.1!DS188</f>
        <v>0</v>
      </c>
      <c r="EZ30" s="124">
        <v>0</v>
      </c>
      <c r="FA30" s="124">
        <v>0</v>
      </c>
      <c r="FB30" s="124">
        <f>[142]Прил.9.7.1!DV187+[142]Прил.9.7.1!DV188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343</v>
      </c>
      <c r="FZ30" s="116" t="s">
        <v>344</v>
      </c>
      <c r="GA30" s="116" t="s">
        <v>345</v>
      </c>
      <c r="GB30" s="128">
        <v>2</v>
      </c>
      <c r="GC30" s="128" t="s">
        <v>330</v>
      </c>
      <c r="GD30" s="128" t="s">
        <v>22</v>
      </c>
    </row>
    <row r="31" spans="1:186" ht="38.25" outlineLevel="1">
      <c r="A31" s="115" t="s">
        <v>339</v>
      </c>
      <c r="B31" s="116" t="s">
        <v>27</v>
      </c>
      <c r="C31" s="117" t="s">
        <v>354</v>
      </c>
      <c r="D31" s="118" t="s">
        <v>14</v>
      </c>
      <c r="E31" s="118" t="s">
        <v>341</v>
      </c>
      <c r="F31" s="118" t="s">
        <v>21</v>
      </c>
      <c r="G31" s="118" t="s">
        <v>22</v>
      </c>
      <c r="H31" s="118" t="s">
        <v>342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[142]Прил.9.7.1!BB189</f>
        <v>0</v>
      </c>
      <c r="W31" s="124">
        <v>0</v>
      </c>
      <c r="X31" s="124">
        <f>[142]Прил.9.7.1!BA189</f>
        <v>0</v>
      </c>
      <c r="Y31" s="124">
        <v>0</v>
      </c>
      <c r="Z31" s="124">
        <f>[142]Прил.9.7.1!FR189</f>
        <v>0</v>
      </c>
      <c r="AA31" s="124">
        <v>0</v>
      </c>
      <c r="AB31" s="124">
        <f>[142]Прил.9.7.1!AU189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[142]Прил.9.7.1!AF189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[142]Прил.9.7.1!CC189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[142]Прил.9.7.1!DP189</f>
        <v>0</v>
      </c>
      <c r="EY31" s="124">
        <f>[142]Прил.9.7.1!DS189</f>
        <v>0</v>
      </c>
      <c r="EZ31" s="124">
        <v>0</v>
      </c>
      <c r="FA31" s="124">
        <v>0</v>
      </c>
      <c r="FB31" s="124">
        <f>[142]Прил.9.7.1!DV189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343</v>
      </c>
      <c r="FZ31" s="116" t="s">
        <v>344</v>
      </c>
      <c r="GA31" s="116" t="s">
        <v>345</v>
      </c>
      <c r="GB31" s="128">
        <v>2</v>
      </c>
      <c r="GC31" s="128" t="s">
        <v>330</v>
      </c>
      <c r="GD31" s="128" t="s">
        <v>22</v>
      </c>
    </row>
    <row r="32" spans="1:186" ht="38.25" outlineLevel="1">
      <c r="A32" s="115" t="s">
        <v>339</v>
      </c>
      <c r="B32" s="116" t="s">
        <v>27</v>
      </c>
      <c r="C32" s="117" t="s">
        <v>355</v>
      </c>
      <c r="D32" s="118" t="s">
        <v>14</v>
      </c>
      <c r="E32" s="118" t="s">
        <v>341</v>
      </c>
      <c r="F32" s="118" t="s">
        <v>21</v>
      </c>
      <c r="G32" s="118" t="s">
        <v>22</v>
      </c>
      <c r="H32" s="118" t="s">
        <v>342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[142]Прил.9.7.1!BB190</f>
        <v>0</v>
      </c>
      <c r="W32" s="124">
        <v>0</v>
      </c>
      <c r="X32" s="124">
        <f>[142]Прил.9.7.1!BA190</f>
        <v>0</v>
      </c>
      <c r="Y32" s="124">
        <v>0</v>
      </c>
      <c r="Z32" s="124">
        <f>[142]Прил.9.7.1!FR190</f>
        <v>0</v>
      </c>
      <c r="AA32" s="124">
        <v>0</v>
      </c>
      <c r="AB32" s="124">
        <f>[142]Прил.9.7.1!AU190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[142]Прил.9.7.1!AF190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[142]Прил.9.7.1!CC190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[142]Прил.9.7.1!DP190</f>
        <v>0</v>
      </c>
      <c r="EY32" s="124">
        <f>[142]Прил.9.7.1!DS190</f>
        <v>0</v>
      </c>
      <c r="EZ32" s="124">
        <v>0</v>
      </c>
      <c r="FA32" s="124">
        <v>0</v>
      </c>
      <c r="FB32" s="124">
        <f>[142]Прил.9.7.1!DV190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343</v>
      </c>
      <c r="FZ32" s="116" t="s">
        <v>344</v>
      </c>
      <c r="GA32" s="116" t="s">
        <v>345</v>
      </c>
      <c r="GB32" s="128">
        <v>2</v>
      </c>
      <c r="GC32" s="128" t="s">
        <v>330</v>
      </c>
      <c r="GD32" s="128" t="s">
        <v>22</v>
      </c>
    </row>
    <row r="33" spans="1:186" ht="38.25" outlineLevel="1">
      <c r="A33" s="115" t="s">
        <v>339</v>
      </c>
      <c r="B33" s="116" t="s">
        <v>27</v>
      </c>
      <c r="C33" s="117" t="s">
        <v>356</v>
      </c>
      <c r="D33" s="118" t="s">
        <v>14</v>
      </c>
      <c r="E33" s="118" t="s">
        <v>341</v>
      </c>
      <c r="F33" s="118" t="s">
        <v>21</v>
      </c>
      <c r="G33" s="118" t="s">
        <v>22</v>
      </c>
      <c r="H33" s="118" t="s">
        <v>342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[142]Прил.9.7.1!BB191</f>
        <v>0</v>
      </c>
      <c r="W33" s="124">
        <v>0</v>
      </c>
      <c r="X33" s="124">
        <f>[142]Прил.9.7.1!BA191</f>
        <v>0</v>
      </c>
      <c r="Y33" s="124">
        <v>0</v>
      </c>
      <c r="Z33" s="124">
        <f>[142]Прил.9.7.1!FR191</f>
        <v>0</v>
      </c>
      <c r="AA33" s="124">
        <v>0</v>
      </c>
      <c r="AB33" s="124">
        <f>[142]Прил.9.7.1!AU191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[142]Прил.9.7.1!AF191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[142]Прил.9.7.1!CC191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[142]Прил.9.7.1!DP191</f>
        <v>0</v>
      </c>
      <c r="EY33" s="124">
        <f>[142]Прил.9.7.1!DS191</f>
        <v>0</v>
      </c>
      <c r="EZ33" s="124">
        <v>0</v>
      </c>
      <c r="FA33" s="124">
        <v>0</v>
      </c>
      <c r="FB33" s="124">
        <f>[142]Прил.9.7.1!DV191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343</v>
      </c>
      <c r="FZ33" s="116" t="s">
        <v>344</v>
      </c>
      <c r="GA33" s="116" t="s">
        <v>345</v>
      </c>
      <c r="GB33" s="128">
        <v>2</v>
      </c>
      <c r="GC33" s="128" t="s">
        <v>330</v>
      </c>
      <c r="GD33" s="128" t="s">
        <v>22</v>
      </c>
    </row>
    <row r="34" spans="1:186" ht="38.25" outlineLevel="1">
      <c r="A34" s="115" t="s">
        <v>339</v>
      </c>
      <c r="B34" s="116" t="s">
        <v>27</v>
      </c>
      <c r="C34" s="117" t="s">
        <v>357</v>
      </c>
      <c r="D34" s="118" t="s">
        <v>14</v>
      </c>
      <c r="E34" s="118" t="s">
        <v>341</v>
      </c>
      <c r="F34" s="118" t="s">
        <v>21</v>
      </c>
      <c r="G34" s="118" t="s">
        <v>22</v>
      </c>
      <c r="H34" s="118" t="s">
        <v>342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[142]Прил.9.7.1!BB192</f>
        <v>0</v>
      </c>
      <c r="W34" s="124">
        <v>0</v>
      </c>
      <c r="X34" s="124">
        <f>[142]Прил.9.7.1!BA192</f>
        <v>0</v>
      </c>
      <c r="Y34" s="124">
        <v>0</v>
      </c>
      <c r="Z34" s="124">
        <f>[142]Прил.9.7.1!FR192</f>
        <v>0</v>
      </c>
      <c r="AA34" s="124">
        <v>0</v>
      </c>
      <c r="AB34" s="124">
        <f>[142]Прил.9.7.1!AU192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[142]Прил.9.7.1!AF192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[142]Прил.9.7.1!CC192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[142]Прил.9.7.1!DP192</f>
        <v>0</v>
      </c>
      <c r="EY34" s="124">
        <f>[142]Прил.9.7.1!DS192</f>
        <v>0</v>
      </c>
      <c r="EZ34" s="124">
        <v>0</v>
      </c>
      <c r="FA34" s="124">
        <v>0</v>
      </c>
      <c r="FB34" s="124">
        <f>[142]Прил.9.7.1!DV192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343</v>
      </c>
      <c r="FZ34" s="116" t="s">
        <v>344</v>
      </c>
      <c r="GA34" s="116" t="s">
        <v>345</v>
      </c>
      <c r="GB34" s="128">
        <v>2</v>
      </c>
      <c r="GC34" s="128" t="s">
        <v>330</v>
      </c>
      <c r="GD34" s="128" t="s">
        <v>22</v>
      </c>
    </row>
    <row r="35" spans="1:186" ht="38.25" outlineLevel="1">
      <c r="A35" s="115" t="s">
        <v>339</v>
      </c>
      <c r="B35" s="116" t="s">
        <v>27</v>
      </c>
      <c r="C35" s="117" t="s">
        <v>358</v>
      </c>
      <c r="D35" s="118" t="s">
        <v>14</v>
      </c>
      <c r="E35" s="118" t="s">
        <v>341</v>
      </c>
      <c r="F35" s="118" t="s">
        <v>21</v>
      </c>
      <c r="G35" s="118" t="s">
        <v>22</v>
      </c>
      <c r="H35" s="118" t="s">
        <v>342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[142]Прил.9.7.1!BB193</f>
        <v>0</v>
      </c>
      <c r="W35" s="124">
        <v>0</v>
      </c>
      <c r="X35" s="124">
        <f>[142]Прил.9.7.1!BA193</f>
        <v>0</v>
      </c>
      <c r="Y35" s="124">
        <v>0</v>
      </c>
      <c r="Z35" s="124">
        <f>[142]Прил.9.7.1!FR193</f>
        <v>0</v>
      </c>
      <c r="AA35" s="124">
        <v>0</v>
      </c>
      <c r="AB35" s="124">
        <f>[142]Прил.9.7.1!AU193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[142]Прил.9.7.1!AF193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[142]Прил.9.7.1!CC193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[142]Прил.9.7.1!DP193</f>
        <v>0</v>
      </c>
      <c r="EY35" s="124">
        <f>[142]Прил.9.7.1!DS193</f>
        <v>0</v>
      </c>
      <c r="EZ35" s="124">
        <v>0</v>
      </c>
      <c r="FA35" s="124">
        <v>0</v>
      </c>
      <c r="FB35" s="124">
        <f>[142]Прил.9.7.1!DV193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343</v>
      </c>
      <c r="FZ35" s="116" t="s">
        <v>344</v>
      </c>
      <c r="GA35" s="116" t="s">
        <v>345</v>
      </c>
      <c r="GB35" s="128">
        <v>2</v>
      </c>
      <c r="GC35" s="128" t="s">
        <v>330</v>
      </c>
      <c r="GD35" s="128" t="s">
        <v>22</v>
      </c>
    </row>
    <row r="36" spans="1:186" ht="38.25" outlineLevel="1">
      <c r="A36" s="115" t="s">
        <v>339</v>
      </c>
      <c r="B36" s="116" t="s">
        <v>27</v>
      </c>
      <c r="C36" s="117" t="s">
        <v>359</v>
      </c>
      <c r="D36" s="118" t="s">
        <v>14</v>
      </c>
      <c r="E36" s="118" t="s">
        <v>341</v>
      </c>
      <c r="F36" s="118" t="s">
        <v>21</v>
      </c>
      <c r="G36" s="118" t="s">
        <v>22</v>
      </c>
      <c r="H36" s="118" t="s">
        <v>342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[142]Прил.9.7.1!BB194</f>
        <v>0</v>
      </c>
      <c r="W36" s="124">
        <v>0</v>
      </c>
      <c r="X36" s="124">
        <f>[142]Прил.9.7.1!BA194</f>
        <v>0</v>
      </c>
      <c r="Y36" s="124">
        <v>0</v>
      </c>
      <c r="Z36" s="124">
        <f>[142]Прил.9.7.1!FR194</f>
        <v>0</v>
      </c>
      <c r="AA36" s="124">
        <v>0</v>
      </c>
      <c r="AB36" s="124">
        <f>[142]Прил.9.7.1!AU194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[142]Прил.9.7.1!AF194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[142]Прил.9.7.1!CC194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[142]Прил.9.7.1!DP194</f>
        <v>0</v>
      </c>
      <c r="EY36" s="124">
        <f>[142]Прил.9.7.1!DS194</f>
        <v>0</v>
      </c>
      <c r="EZ36" s="124">
        <v>0</v>
      </c>
      <c r="FA36" s="124">
        <v>0</v>
      </c>
      <c r="FB36" s="124">
        <f>[142]Прил.9.7.1!DV194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343</v>
      </c>
      <c r="FZ36" s="116" t="s">
        <v>344</v>
      </c>
      <c r="GA36" s="116" t="s">
        <v>345</v>
      </c>
      <c r="GB36" s="128">
        <v>2</v>
      </c>
      <c r="GC36" s="128" t="s">
        <v>330</v>
      </c>
      <c r="GD36" s="128" t="s">
        <v>22</v>
      </c>
    </row>
    <row r="37" spans="1:186" ht="38.25" outlineLevel="1">
      <c r="A37" s="115" t="s">
        <v>339</v>
      </c>
      <c r="B37" s="116" t="s">
        <v>27</v>
      </c>
      <c r="C37" s="117" t="s">
        <v>360</v>
      </c>
      <c r="D37" s="118" t="s">
        <v>14</v>
      </c>
      <c r="E37" s="118" t="s">
        <v>341</v>
      </c>
      <c r="F37" s="118" t="s">
        <v>21</v>
      </c>
      <c r="G37" s="118" t="s">
        <v>22</v>
      </c>
      <c r="H37" s="118" t="s">
        <v>342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[142]Прил.9.7.1!BB195</f>
        <v>0</v>
      </c>
      <c r="W37" s="124">
        <v>0</v>
      </c>
      <c r="X37" s="124">
        <f>[142]Прил.9.7.1!BA195</f>
        <v>0</v>
      </c>
      <c r="Y37" s="124">
        <v>0</v>
      </c>
      <c r="Z37" s="124">
        <f>[142]Прил.9.7.1!FR195</f>
        <v>0</v>
      </c>
      <c r="AA37" s="124">
        <v>0</v>
      </c>
      <c r="AB37" s="124">
        <f>[142]Прил.9.7.1!AU195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[142]Прил.9.7.1!AF195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[142]Прил.9.7.1!CC195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[142]Прил.9.7.1!DP195</f>
        <v>0</v>
      </c>
      <c r="EY37" s="124">
        <f>[142]Прил.9.7.1!DS195</f>
        <v>0</v>
      </c>
      <c r="EZ37" s="124">
        <v>0</v>
      </c>
      <c r="FA37" s="124">
        <v>0</v>
      </c>
      <c r="FB37" s="124">
        <f>[142]Прил.9.7.1!DV195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343</v>
      </c>
      <c r="FZ37" s="116" t="s">
        <v>344</v>
      </c>
      <c r="GA37" s="116" t="s">
        <v>345</v>
      </c>
      <c r="GB37" s="128">
        <v>2</v>
      </c>
      <c r="GC37" s="128" t="s">
        <v>330</v>
      </c>
      <c r="GD37" s="128" t="s">
        <v>22</v>
      </c>
    </row>
    <row r="38" spans="1:186" ht="38.25" outlineLevel="1">
      <c r="A38" s="115" t="s">
        <v>339</v>
      </c>
      <c r="B38" s="116" t="s">
        <v>27</v>
      </c>
      <c r="C38" s="117" t="s">
        <v>361</v>
      </c>
      <c r="D38" s="118" t="s">
        <v>14</v>
      </c>
      <c r="E38" s="118" t="s">
        <v>341</v>
      </c>
      <c r="F38" s="118" t="s">
        <v>21</v>
      </c>
      <c r="G38" s="118" t="s">
        <v>22</v>
      </c>
      <c r="H38" s="118" t="s">
        <v>342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[142]Прил.9.7.1!BB196</f>
        <v>0</v>
      </c>
      <c r="W38" s="124">
        <v>0</v>
      </c>
      <c r="X38" s="124">
        <f>[142]Прил.9.7.1!BA196</f>
        <v>0</v>
      </c>
      <c r="Y38" s="124">
        <v>0</v>
      </c>
      <c r="Z38" s="124">
        <f>[142]Прил.9.7.1!FR196</f>
        <v>0</v>
      </c>
      <c r="AA38" s="124">
        <v>0</v>
      </c>
      <c r="AB38" s="124">
        <f>[142]Прил.9.7.1!AU196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[142]Прил.9.7.1!AF196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[142]Прил.9.7.1!CC196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[142]Прил.9.7.1!DP196</f>
        <v>0</v>
      </c>
      <c r="EY38" s="124">
        <f>[142]Прил.9.7.1!DS196</f>
        <v>0</v>
      </c>
      <c r="EZ38" s="124">
        <v>0</v>
      </c>
      <c r="FA38" s="124">
        <v>0</v>
      </c>
      <c r="FB38" s="124">
        <f>[142]Прил.9.7.1!DV196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343</v>
      </c>
      <c r="FZ38" s="116" t="s">
        <v>344</v>
      </c>
      <c r="GA38" s="116" t="s">
        <v>345</v>
      </c>
      <c r="GB38" s="128">
        <v>2</v>
      </c>
      <c r="GC38" s="128" t="s">
        <v>330</v>
      </c>
      <c r="GD38" s="128" t="s">
        <v>22</v>
      </c>
    </row>
    <row r="39" spans="1:186" ht="38.25" outlineLevel="1">
      <c r="A39" s="115" t="s">
        <v>339</v>
      </c>
      <c r="B39" s="116" t="s">
        <v>27</v>
      </c>
      <c r="C39" s="117" t="s">
        <v>362</v>
      </c>
      <c r="D39" s="118" t="s">
        <v>14</v>
      </c>
      <c r="E39" s="118" t="s">
        <v>341</v>
      </c>
      <c r="F39" s="118" t="s">
        <v>21</v>
      </c>
      <c r="G39" s="118" t="s">
        <v>22</v>
      </c>
      <c r="H39" s="118" t="s">
        <v>342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[142]Прил.9.7.1!BB197</f>
        <v>0</v>
      </c>
      <c r="W39" s="124">
        <v>0</v>
      </c>
      <c r="X39" s="124">
        <f>[142]Прил.9.7.1!BA197</f>
        <v>0</v>
      </c>
      <c r="Y39" s="124">
        <v>0</v>
      </c>
      <c r="Z39" s="124">
        <f>[142]Прил.9.7.1!FR197</f>
        <v>0</v>
      </c>
      <c r="AA39" s="124">
        <v>0</v>
      </c>
      <c r="AB39" s="124">
        <f>[142]Прил.9.7.1!AU197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[142]Прил.9.7.1!AF197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[142]Прил.9.7.1!CC197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[142]Прил.9.7.1!DP197</f>
        <v>0</v>
      </c>
      <c r="EY39" s="124">
        <f>[142]Прил.9.7.1!DS197</f>
        <v>0</v>
      </c>
      <c r="EZ39" s="124">
        <v>0</v>
      </c>
      <c r="FA39" s="124">
        <v>0</v>
      </c>
      <c r="FB39" s="124">
        <f>[142]Прил.9.7.1!DV197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343</v>
      </c>
      <c r="FZ39" s="116" t="s">
        <v>344</v>
      </c>
      <c r="GA39" s="116" t="s">
        <v>345</v>
      </c>
      <c r="GB39" s="128">
        <v>2</v>
      </c>
      <c r="GC39" s="128" t="s">
        <v>330</v>
      </c>
      <c r="GD39" s="128" t="s">
        <v>22</v>
      </c>
    </row>
    <row r="40" spans="1:186" ht="38.25" outlineLevel="1">
      <c r="A40" s="115" t="s">
        <v>339</v>
      </c>
      <c r="B40" s="116" t="s">
        <v>27</v>
      </c>
      <c r="C40" s="117" t="s">
        <v>363</v>
      </c>
      <c r="D40" s="118" t="s">
        <v>14</v>
      </c>
      <c r="E40" s="118" t="s">
        <v>341</v>
      </c>
      <c r="F40" s="118" t="s">
        <v>21</v>
      </c>
      <c r="G40" s="118" t="s">
        <v>22</v>
      </c>
      <c r="H40" s="118" t="s">
        <v>342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[142]Прил.9.7.1!BB198</f>
        <v>0</v>
      </c>
      <c r="W40" s="124">
        <v>0</v>
      </c>
      <c r="X40" s="124">
        <f>[142]Прил.9.7.1!BA198</f>
        <v>0</v>
      </c>
      <c r="Y40" s="124">
        <v>0</v>
      </c>
      <c r="Z40" s="124">
        <f>[142]Прил.9.7.1!FR198</f>
        <v>0</v>
      </c>
      <c r="AA40" s="124">
        <v>0</v>
      </c>
      <c r="AB40" s="124">
        <f>[142]Прил.9.7.1!AU198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[142]Прил.9.7.1!AF198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[142]Прил.9.7.1!CC198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[142]Прил.9.7.1!DP198</f>
        <v>0</v>
      </c>
      <c r="EY40" s="124">
        <f>[142]Прил.9.7.1!DS198</f>
        <v>0</v>
      </c>
      <c r="EZ40" s="124">
        <v>0</v>
      </c>
      <c r="FA40" s="124">
        <v>0</v>
      </c>
      <c r="FB40" s="124">
        <f>[142]Прил.9.7.1!DV198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343</v>
      </c>
      <c r="FZ40" s="116" t="s">
        <v>344</v>
      </c>
      <c r="GA40" s="116" t="s">
        <v>345</v>
      </c>
      <c r="GB40" s="128">
        <v>2</v>
      </c>
      <c r="GC40" s="128" t="s">
        <v>330</v>
      </c>
      <c r="GD40" s="128" t="s">
        <v>22</v>
      </c>
    </row>
    <row r="41" spans="1:186" ht="38.25" outlineLevel="1">
      <c r="A41" s="115" t="s">
        <v>339</v>
      </c>
      <c r="B41" s="116" t="s">
        <v>27</v>
      </c>
      <c r="C41" s="117" t="s">
        <v>364</v>
      </c>
      <c r="D41" s="118" t="s">
        <v>14</v>
      </c>
      <c r="E41" s="118" t="s">
        <v>341</v>
      </c>
      <c r="F41" s="118" t="s">
        <v>21</v>
      </c>
      <c r="G41" s="118" t="s">
        <v>22</v>
      </c>
      <c r="H41" s="118" t="s">
        <v>342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[142]Прил.9.7.1!BB199</f>
        <v>0</v>
      </c>
      <c r="W41" s="124">
        <v>0</v>
      </c>
      <c r="X41" s="124">
        <f>[142]Прил.9.7.1!BA199</f>
        <v>0</v>
      </c>
      <c r="Y41" s="124">
        <v>0</v>
      </c>
      <c r="Z41" s="124">
        <f>[142]Прил.9.7.1!FR199</f>
        <v>0</v>
      </c>
      <c r="AA41" s="124">
        <v>0</v>
      </c>
      <c r="AB41" s="124">
        <f>[142]Прил.9.7.1!AU199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[142]Прил.9.7.1!AF199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[142]Прил.9.7.1!CC199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[142]Прил.9.7.1!DP199</f>
        <v>0</v>
      </c>
      <c r="EY41" s="124">
        <f>[142]Прил.9.7.1!DS199</f>
        <v>0</v>
      </c>
      <c r="EZ41" s="124">
        <v>0</v>
      </c>
      <c r="FA41" s="124">
        <v>0</v>
      </c>
      <c r="FB41" s="124">
        <f>[142]Прил.9.7.1!DV199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343</v>
      </c>
      <c r="FZ41" s="116" t="s">
        <v>344</v>
      </c>
      <c r="GA41" s="116" t="s">
        <v>345</v>
      </c>
      <c r="GB41" s="128">
        <v>2</v>
      </c>
      <c r="GC41" s="128" t="s">
        <v>330</v>
      </c>
      <c r="GD41" s="128" t="s">
        <v>22</v>
      </c>
    </row>
    <row r="42" spans="1:186" ht="38.25" outlineLevel="1">
      <c r="A42" s="115" t="s">
        <v>339</v>
      </c>
      <c r="B42" s="116" t="s">
        <v>27</v>
      </c>
      <c r="C42" s="117" t="s">
        <v>365</v>
      </c>
      <c r="D42" s="118" t="s">
        <v>14</v>
      </c>
      <c r="E42" s="118" t="s">
        <v>341</v>
      </c>
      <c r="F42" s="118" t="s">
        <v>21</v>
      </c>
      <c r="G42" s="118" t="s">
        <v>22</v>
      </c>
      <c r="H42" s="118" t="s">
        <v>342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[142]Прил.9.7.1!BB200</f>
        <v>0</v>
      </c>
      <c r="W42" s="124">
        <v>0</v>
      </c>
      <c r="X42" s="124">
        <f>[142]Прил.9.7.1!BA200</f>
        <v>0</v>
      </c>
      <c r="Y42" s="124">
        <v>0</v>
      </c>
      <c r="Z42" s="124">
        <f>[142]Прил.9.7.1!FR200</f>
        <v>0</v>
      </c>
      <c r="AA42" s="124">
        <v>0</v>
      </c>
      <c r="AB42" s="124">
        <f>[142]Прил.9.7.1!AU200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[142]Прил.9.7.1!AF200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[142]Прил.9.7.1!CC200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[142]Прил.9.7.1!DP200</f>
        <v>0</v>
      </c>
      <c r="EY42" s="124">
        <f>[142]Прил.9.7.1!DS200</f>
        <v>0</v>
      </c>
      <c r="EZ42" s="124">
        <v>0</v>
      </c>
      <c r="FA42" s="124">
        <v>0</v>
      </c>
      <c r="FB42" s="124">
        <f>[142]Прил.9.7.1!DV200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343</v>
      </c>
      <c r="FZ42" s="116" t="s">
        <v>344</v>
      </c>
      <c r="GA42" s="116" t="s">
        <v>345</v>
      </c>
      <c r="GB42" s="128">
        <v>2</v>
      </c>
      <c r="GC42" s="128" t="s">
        <v>330</v>
      </c>
      <c r="GD42" s="128" t="s">
        <v>22</v>
      </c>
    </row>
    <row r="43" spans="1:186" ht="38.25" outlineLevel="1">
      <c r="A43" s="115" t="s">
        <v>339</v>
      </c>
      <c r="B43" s="116" t="s">
        <v>27</v>
      </c>
      <c r="C43" s="117" t="s">
        <v>366</v>
      </c>
      <c r="D43" s="118" t="s">
        <v>14</v>
      </c>
      <c r="E43" s="118" t="s">
        <v>341</v>
      </c>
      <c r="F43" s="118" t="s">
        <v>21</v>
      </c>
      <c r="G43" s="118" t="s">
        <v>22</v>
      </c>
      <c r="H43" s="118" t="s">
        <v>342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[142]Прил.9.7.1!BB201</f>
        <v>0</v>
      </c>
      <c r="W43" s="124">
        <v>0</v>
      </c>
      <c r="X43" s="124">
        <f>[142]Прил.9.7.1!BA201</f>
        <v>0</v>
      </c>
      <c r="Y43" s="124">
        <v>0</v>
      </c>
      <c r="Z43" s="124">
        <f>[142]Прил.9.7.1!FR201</f>
        <v>0</v>
      </c>
      <c r="AA43" s="124">
        <v>0</v>
      </c>
      <c r="AB43" s="124">
        <f>[142]Прил.9.7.1!AU201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[142]Прил.9.7.1!AF201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[142]Прил.9.7.1!CC201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[142]Прил.9.7.1!DP201</f>
        <v>0</v>
      </c>
      <c r="EY43" s="124">
        <f>[142]Прил.9.7.1!DS201</f>
        <v>0</v>
      </c>
      <c r="EZ43" s="124">
        <v>0</v>
      </c>
      <c r="FA43" s="124">
        <v>0</v>
      </c>
      <c r="FB43" s="124">
        <f>[142]Прил.9.7.1!DV201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343</v>
      </c>
      <c r="FZ43" s="116" t="s">
        <v>344</v>
      </c>
      <c r="GA43" s="116" t="s">
        <v>345</v>
      </c>
      <c r="GB43" s="128">
        <v>2</v>
      </c>
      <c r="GC43" s="128" t="s">
        <v>330</v>
      </c>
      <c r="GD43" s="128" t="s">
        <v>22</v>
      </c>
    </row>
    <row r="44" spans="1:186" ht="51" outlineLevel="1">
      <c r="A44" s="115" t="s">
        <v>339</v>
      </c>
      <c r="B44" s="116" t="s">
        <v>27</v>
      </c>
      <c r="C44" s="117" t="s">
        <v>367</v>
      </c>
      <c r="D44" s="118" t="s">
        <v>14</v>
      </c>
      <c r="E44" s="118" t="s">
        <v>341</v>
      </c>
      <c r="F44" s="118" t="s">
        <v>21</v>
      </c>
      <c r="G44" s="118" t="s">
        <v>22</v>
      </c>
      <c r="H44" s="118" t="s">
        <v>342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[142]Прил.9.7.1!BB202+[142]Прил.9.7.1!BB203+[142]Прил.9.7.1!BB204</f>
        <v>0</v>
      </c>
      <c r="W44" s="124">
        <v>0</v>
      </c>
      <c r="X44" s="124">
        <f>[142]Прил.9.7.1!BA202+[142]Прил.9.7.1!BA203+[142]Прил.9.7.1!BA204</f>
        <v>0</v>
      </c>
      <c r="Y44" s="124">
        <v>0</v>
      </c>
      <c r="Z44" s="124">
        <f>[142]Прил.9.7.1!FR202+[142]Прил.9.7.1!FR203+[142]Прил.9.7.1!FR204</f>
        <v>0</v>
      </c>
      <c r="AA44" s="124">
        <v>0</v>
      </c>
      <c r="AB44" s="124">
        <f>[142]Прил.9.7.1!AU202+[142]Прил.9.7.1!AU203+[142]Прил.9.7.1!AU204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[142]Прил.9.7.1!AF202+[142]Прил.9.7.1!AF203+[142]Прил.9.7.1!AF204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[142]Прил.9.7.1!CC202+[142]Прил.9.7.1!CC203+[142]Прил.9.7.1!CC204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[142]Прил.9.7.1!DP202+[142]Прил.9.7.1!DP203+[142]Прил.9.7.1!DP204</f>
        <v>0</v>
      </c>
      <c r="EY44" s="124">
        <f>[142]Прил.9.7.1!DS202+[142]Прил.9.7.1!DS203+[142]Прил.9.7.1!DS204</f>
        <v>0</v>
      </c>
      <c r="EZ44" s="124">
        <v>0</v>
      </c>
      <c r="FA44" s="124">
        <v>0</v>
      </c>
      <c r="FB44" s="124">
        <f>[142]Прил.9.7.1!DV202+[142]Прил.9.7.1!DV203+[142]Прил.9.7.1!DV204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343</v>
      </c>
      <c r="FZ44" s="116" t="s">
        <v>344</v>
      </c>
      <c r="GA44" s="116" t="s">
        <v>345</v>
      </c>
      <c r="GB44" s="128">
        <v>2</v>
      </c>
      <c r="GC44" s="128" t="s">
        <v>330</v>
      </c>
      <c r="GD44" s="128" t="s">
        <v>22</v>
      </c>
    </row>
    <row r="45" spans="1:186" ht="38.25" outlineLevel="1">
      <c r="A45" s="115" t="s">
        <v>339</v>
      </c>
      <c r="B45" s="116" t="s">
        <v>27</v>
      </c>
      <c r="C45" s="117" t="s">
        <v>368</v>
      </c>
      <c r="D45" s="118" t="s">
        <v>14</v>
      </c>
      <c r="E45" s="118" t="s">
        <v>341</v>
      </c>
      <c r="F45" s="118" t="s">
        <v>21</v>
      </c>
      <c r="G45" s="118" t="s">
        <v>22</v>
      </c>
      <c r="H45" s="118" t="s">
        <v>342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[142]Прил.9.7.1!BB205</f>
        <v>0</v>
      </c>
      <c r="W45" s="124">
        <v>0</v>
      </c>
      <c r="X45" s="124">
        <f>[142]Прил.9.7.1!BA205</f>
        <v>0</v>
      </c>
      <c r="Y45" s="124">
        <v>0</v>
      </c>
      <c r="Z45" s="124">
        <f>[142]Прил.9.7.1!FR205</f>
        <v>0</v>
      </c>
      <c r="AA45" s="124">
        <v>0</v>
      </c>
      <c r="AB45" s="124">
        <f>[142]Прил.9.7.1!AU205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[142]Прил.9.7.1!AF205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[142]Прил.9.7.1!CC205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[142]Прил.9.7.1!DP205</f>
        <v>0</v>
      </c>
      <c r="EY45" s="124">
        <f>[142]Прил.9.7.1!DS205</f>
        <v>0</v>
      </c>
      <c r="EZ45" s="124">
        <v>0</v>
      </c>
      <c r="FA45" s="124">
        <v>0</v>
      </c>
      <c r="FB45" s="124">
        <f>[142]Прил.9.7.1!DV205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343</v>
      </c>
      <c r="FZ45" s="116" t="s">
        <v>344</v>
      </c>
      <c r="GA45" s="116" t="s">
        <v>345</v>
      </c>
      <c r="GB45" s="128">
        <v>2</v>
      </c>
      <c r="GC45" s="128" t="s">
        <v>330</v>
      </c>
      <c r="GD45" s="128" t="s">
        <v>22</v>
      </c>
    </row>
    <row r="46" spans="1:186" ht="38.25" outlineLevel="1">
      <c r="A46" s="115" t="s">
        <v>339</v>
      </c>
      <c r="B46" s="116" t="s">
        <v>27</v>
      </c>
      <c r="C46" s="117" t="s">
        <v>369</v>
      </c>
      <c r="D46" s="118" t="s">
        <v>14</v>
      </c>
      <c r="E46" s="118" t="s">
        <v>341</v>
      </c>
      <c r="F46" s="118" t="s">
        <v>21</v>
      </c>
      <c r="G46" s="118" t="s">
        <v>22</v>
      </c>
      <c r="H46" s="118" t="s">
        <v>342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[142]Прил.9.7.1!BB206</f>
        <v>0</v>
      </c>
      <c r="W46" s="124">
        <v>0</v>
      </c>
      <c r="X46" s="124">
        <f>[142]Прил.9.7.1!BA206</f>
        <v>0</v>
      </c>
      <c r="Y46" s="124">
        <v>0</v>
      </c>
      <c r="Z46" s="124">
        <f>[142]Прил.9.7.1!FR206</f>
        <v>0</v>
      </c>
      <c r="AA46" s="124">
        <v>0</v>
      </c>
      <c r="AB46" s="124">
        <f>[142]Прил.9.7.1!AU206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[142]Прил.9.7.1!AF206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[142]Прил.9.7.1!CC206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[142]Прил.9.7.1!DP206</f>
        <v>0</v>
      </c>
      <c r="EY46" s="124">
        <f>[142]Прил.9.7.1!DS206</f>
        <v>0</v>
      </c>
      <c r="EZ46" s="124">
        <v>0</v>
      </c>
      <c r="FA46" s="124">
        <v>0</v>
      </c>
      <c r="FB46" s="124">
        <f>[142]Прил.9.7.1!DV206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343</v>
      </c>
      <c r="FZ46" s="116" t="s">
        <v>344</v>
      </c>
      <c r="GA46" s="116" t="s">
        <v>345</v>
      </c>
      <c r="GB46" s="128">
        <v>2</v>
      </c>
      <c r="GC46" s="128" t="s">
        <v>330</v>
      </c>
      <c r="GD46" s="128" t="s">
        <v>22</v>
      </c>
    </row>
    <row r="47" spans="1:186" ht="38.25" outlineLevel="1">
      <c r="A47" s="115" t="s">
        <v>339</v>
      </c>
      <c r="B47" s="116" t="s">
        <v>27</v>
      </c>
      <c r="C47" s="117" t="s">
        <v>370</v>
      </c>
      <c r="D47" s="118" t="s">
        <v>14</v>
      </c>
      <c r="E47" s="118" t="s">
        <v>341</v>
      </c>
      <c r="F47" s="118" t="s">
        <v>21</v>
      </c>
      <c r="G47" s="118" t="s">
        <v>22</v>
      </c>
      <c r="H47" s="118" t="s">
        <v>342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[142]Прил.9.7.1!BB207</f>
        <v>0</v>
      </c>
      <c r="W47" s="124">
        <v>0</v>
      </c>
      <c r="X47" s="124">
        <f>[142]Прил.9.7.1!BA207</f>
        <v>0</v>
      </c>
      <c r="Y47" s="124">
        <v>0</v>
      </c>
      <c r="Z47" s="124">
        <f>[142]Прил.9.7.1!FR207</f>
        <v>0</v>
      </c>
      <c r="AA47" s="124">
        <v>0</v>
      </c>
      <c r="AB47" s="124">
        <f>[142]Прил.9.7.1!AU207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[142]Прил.9.7.1!AF207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[142]Прил.9.7.1!CC207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[142]Прил.9.7.1!DP207</f>
        <v>0</v>
      </c>
      <c r="EY47" s="124">
        <f>[142]Прил.9.7.1!DS207</f>
        <v>0</v>
      </c>
      <c r="EZ47" s="124">
        <v>0</v>
      </c>
      <c r="FA47" s="124">
        <v>0</v>
      </c>
      <c r="FB47" s="124">
        <f>[142]Прил.9.7.1!DV207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343</v>
      </c>
      <c r="FZ47" s="116" t="s">
        <v>344</v>
      </c>
      <c r="GA47" s="116" t="s">
        <v>345</v>
      </c>
      <c r="GB47" s="128">
        <v>2</v>
      </c>
      <c r="GC47" s="128" t="s">
        <v>330</v>
      </c>
      <c r="GD47" s="128" t="s">
        <v>22</v>
      </c>
    </row>
    <row r="48" spans="1:186" ht="38.25" outlineLevel="1">
      <c r="A48" s="115" t="s">
        <v>339</v>
      </c>
      <c r="B48" s="116" t="s">
        <v>27</v>
      </c>
      <c r="C48" s="117" t="s">
        <v>371</v>
      </c>
      <c r="D48" s="118" t="s">
        <v>14</v>
      </c>
      <c r="E48" s="118" t="s">
        <v>341</v>
      </c>
      <c r="F48" s="118" t="s">
        <v>21</v>
      </c>
      <c r="G48" s="118" t="s">
        <v>22</v>
      </c>
      <c r="H48" s="118" t="s">
        <v>342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[142]Прил.9.7.1!BB208</f>
        <v>0</v>
      </c>
      <c r="W48" s="124">
        <v>0</v>
      </c>
      <c r="X48" s="124">
        <f>[142]Прил.9.7.1!BA208</f>
        <v>0</v>
      </c>
      <c r="Y48" s="124">
        <v>0</v>
      </c>
      <c r="Z48" s="124">
        <f>[142]Прил.9.7.1!FR208</f>
        <v>0</v>
      </c>
      <c r="AA48" s="124">
        <v>0</v>
      </c>
      <c r="AB48" s="124">
        <f>[142]Прил.9.7.1!AU208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[142]Прил.9.7.1!AF208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[142]Прил.9.7.1!CC208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[142]Прил.9.7.1!DP208</f>
        <v>0</v>
      </c>
      <c r="EY48" s="124">
        <f>[142]Прил.9.7.1!DS208</f>
        <v>0</v>
      </c>
      <c r="EZ48" s="124">
        <v>0</v>
      </c>
      <c r="FA48" s="124">
        <v>0</v>
      </c>
      <c r="FB48" s="124">
        <f>[142]Прил.9.7.1!DV208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343</v>
      </c>
      <c r="FZ48" s="116" t="s">
        <v>344</v>
      </c>
      <c r="GA48" s="116" t="s">
        <v>345</v>
      </c>
      <c r="GB48" s="128">
        <v>2</v>
      </c>
      <c r="GC48" s="128" t="s">
        <v>330</v>
      </c>
      <c r="GD48" s="128" t="s">
        <v>22</v>
      </c>
    </row>
    <row r="49" spans="1:186" ht="38.25" outlineLevel="1">
      <c r="A49" s="115" t="s">
        <v>339</v>
      </c>
      <c r="B49" s="116" t="s">
        <v>27</v>
      </c>
      <c r="C49" s="117" t="s">
        <v>372</v>
      </c>
      <c r="D49" s="118" t="s">
        <v>14</v>
      </c>
      <c r="E49" s="118" t="s">
        <v>341</v>
      </c>
      <c r="F49" s="118" t="s">
        <v>21</v>
      </c>
      <c r="G49" s="118" t="s">
        <v>22</v>
      </c>
      <c r="H49" s="118" t="s">
        <v>342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[142]Прил.9.7.1!BB209</f>
        <v>0</v>
      </c>
      <c r="W49" s="124">
        <v>0</v>
      </c>
      <c r="X49" s="124">
        <f>[142]Прил.9.7.1!BA209</f>
        <v>0</v>
      </c>
      <c r="Y49" s="124">
        <v>0</v>
      </c>
      <c r="Z49" s="124">
        <f>[142]Прил.9.7.1!FR209</f>
        <v>0</v>
      </c>
      <c r="AA49" s="124">
        <v>0</v>
      </c>
      <c r="AB49" s="124">
        <f>[142]Прил.9.7.1!AU209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[142]Прил.9.7.1!AF209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[142]Прил.9.7.1!CC209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[142]Прил.9.7.1!DP209</f>
        <v>0</v>
      </c>
      <c r="EY49" s="124">
        <f>[142]Прил.9.7.1!DS209</f>
        <v>0</v>
      </c>
      <c r="EZ49" s="124">
        <v>0</v>
      </c>
      <c r="FA49" s="124">
        <v>0</v>
      </c>
      <c r="FB49" s="124">
        <f>[142]Прил.9.7.1!DV209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343</v>
      </c>
      <c r="FZ49" s="116" t="s">
        <v>344</v>
      </c>
      <c r="GA49" s="116" t="s">
        <v>345</v>
      </c>
      <c r="GB49" s="128">
        <v>2</v>
      </c>
      <c r="GC49" s="128" t="s">
        <v>330</v>
      </c>
      <c r="GD49" s="128" t="s">
        <v>22</v>
      </c>
    </row>
    <row r="50" spans="1:186" ht="38.25" outlineLevel="1">
      <c r="A50" s="115" t="s">
        <v>339</v>
      </c>
      <c r="B50" s="116" t="s">
        <v>27</v>
      </c>
      <c r="C50" s="117" t="s">
        <v>373</v>
      </c>
      <c r="D50" s="118" t="s">
        <v>14</v>
      </c>
      <c r="E50" s="118" t="s">
        <v>341</v>
      </c>
      <c r="F50" s="118" t="s">
        <v>21</v>
      </c>
      <c r="G50" s="118" t="s">
        <v>22</v>
      </c>
      <c r="H50" s="118" t="s">
        <v>342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[142]Прил.9.7.1!BB210</f>
        <v>0</v>
      </c>
      <c r="W50" s="124">
        <v>0</v>
      </c>
      <c r="X50" s="124">
        <f>[142]Прил.9.7.1!BA210</f>
        <v>0</v>
      </c>
      <c r="Y50" s="124">
        <v>0</v>
      </c>
      <c r="Z50" s="124">
        <f>[142]Прил.9.7.1!FR210</f>
        <v>0</v>
      </c>
      <c r="AA50" s="124">
        <v>0</v>
      </c>
      <c r="AB50" s="124">
        <f>[142]Прил.9.7.1!AU210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[142]Прил.9.7.1!AF210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[142]Прил.9.7.1!CC210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[142]Прил.9.7.1!DP210</f>
        <v>0</v>
      </c>
      <c r="EY50" s="124">
        <f>[142]Прил.9.7.1!DS210</f>
        <v>0</v>
      </c>
      <c r="EZ50" s="124">
        <v>0</v>
      </c>
      <c r="FA50" s="124">
        <v>0</v>
      </c>
      <c r="FB50" s="124">
        <f>[142]Прил.9.7.1!DV210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343</v>
      </c>
      <c r="FZ50" s="116" t="s">
        <v>344</v>
      </c>
      <c r="GA50" s="116" t="s">
        <v>345</v>
      </c>
      <c r="GB50" s="128">
        <v>2</v>
      </c>
      <c r="GC50" s="128" t="s">
        <v>330</v>
      </c>
      <c r="GD50" s="128" t="s">
        <v>22</v>
      </c>
    </row>
    <row r="51" spans="1:186" ht="38.25" outlineLevel="1">
      <c r="A51" s="115" t="s">
        <v>339</v>
      </c>
      <c r="B51" s="116" t="s">
        <v>27</v>
      </c>
      <c r="C51" s="117" t="s">
        <v>374</v>
      </c>
      <c r="D51" s="118" t="s">
        <v>14</v>
      </c>
      <c r="E51" s="118" t="s">
        <v>341</v>
      </c>
      <c r="F51" s="118" t="s">
        <v>21</v>
      </c>
      <c r="G51" s="118" t="s">
        <v>22</v>
      </c>
      <c r="H51" s="118" t="s">
        <v>342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[142]Прил.9.7.1!BB211</f>
        <v>0</v>
      </c>
      <c r="W51" s="124">
        <v>0</v>
      </c>
      <c r="X51" s="124">
        <f>[142]Прил.9.7.1!BA211</f>
        <v>0</v>
      </c>
      <c r="Y51" s="124">
        <v>0</v>
      </c>
      <c r="Z51" s="124">
        <f>[142]Прил.9.7.1!FR211</f>
        <v>0</v>
      </c>
      <c r="AA51" s="124">
        <v>0</v>
      </c>
      <c r="AB51" s="124">
        <f>[142]Прил.9.7.1!AU211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[142]Прил.9.7.1!AF211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[142]Прил.9.7.1!CC211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[142]Прил.9.7.1!DP211</f>
        <v>0</v>
      </c>
      <c r="EY51" s="124">
        <f>[142]Прил.9.7.1!DS211</f>
        <v>0</v>
      </c>
      <c r="EZ51" s="124">
        <v>0</v>
      </c>
      <c r="FA51" s="124">
        <v>0</v>
      </c>
      <c r="FB51" s="124">
        <f>[142]Прил.9.7.1!DV211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343</v>
      </c>
      <c r="FZ51" s="116" t="s">
        <v>344</v>
      </c>
      <c r="GA51" s="116" t="s">
        <v>345</v>
      </c>
      <c r="GB51" s="128">
        <v>2</v>
      </c>
      <c r="GC51" s="128" t="s">
        <v>330</v>
      </c>
      <c r="GD51" s="128" t="s">
        <v>22</v>
      </c>
    </row>
    <row r="52" spans="1:186" ht="38.25" outlineLevel="1">
      <c r="A52" s="115" t="s">
        <v>339</v>
      </c>
      <c r="B52" s="116" t="s">
        <v>27</v>
      </c>
      <c r="C52" s="117" t="s">
        <v>375</v>
      </c>
      <c r="D52" s="118" t="s">
        <v>14</v>
      </c>
      <c r="E52" s="118" t="s">
        <v>341</v>
      </c>
      <c r="F52" s="118" t="s">
        <v>21</v>
      </c>
      <c r="G52" s="118" t="s">
        <v>22</v>
      </c>
      <c r="H52" s="118" t="s">
        <v>342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[142]Прил.9.7.1!BB212</f>
        <v>0</v>
      </c>
      <c r="W52" s="124">
        <v>0</v>
      </c>
      <c r="X52" s="124">
        <f>[142]Прил.9.7.1!BA212</f>
        <v>0</v>
      </c>
      <c r="Y52" s="124">
        <v>0</v>
      </c>
      <c r="Z52" s="124">
        <f>[142]Прил.9.7.1!FR212</f>
        <v>0</v>
      </c>
      <c r="AA52" s="124">
        <v>0</v>
      </c>
      <c r="AB52" s="124">
        <f>[142]Прил.9.7.1!AU212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[142]Прил.9.7.1!AF212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[142]Прил.9.7.1!CC212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[142]Прил.9.7.1!DP212</f>
        <v>0</v>
      </c>
      <c r="EY52" s="124">
        <f>[142]Прил.9.7.1!DS212</f>
        <v>0</v>
      </c>
      <c r="EZ52" s="124">
        <v>0</v>
      </c>
      <c r="FA52" s="124">
        <v>0</v>
      </c>
      <c r="FB52" s="124">
        <f>[142]Прил.9.7.1!DV212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343</v>
      </c>
      <c r="FZ52" s="116" t="s">
        <v>344</v>
      </c>
      <c r="GA52" s="116" t="s">
        <v>345</v>
      </c>
      <c r="GB52" s="128">
        <v>2</v>
      </c>
      <c r="GC52" s="128" t="s">
        <v>330</v>
      </c>
      <c r="GD52" s="128" t="s">
        <v>22</v>
      </c>
    </row>
    <row r="53" spans="1:186" ht="38.25" outlineLevel="1">
      <c r="A53" s="115" t="s">
        <v>339</v>
      </c>
      <c r="B53" s="116" t="s">
        <v>27</v>
      </c>
      <c r="C53" s="117" t="s">
        <v>376</v>
      </c>
      <c r="D53" s="118" t="s">
        <v>14</v>
      </c>
      <c r="E53" s="118" t="s">
        <v>341</v>
      </c>
      <c r="F53" s="118" t="s">
        <v>21</v>
      </c>
      <c r="G53" s="118" t="s">
        <v>22</v>
      </c>
      <c r="H53" s="118" t="s">
        <v>342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[142]Прил.9.7.1!BB213</f>
        <v>0</v>
      </c>
      <c r="W53" s="124">
        <v>0</v>
      </c>
      <c r="X53" s="124">
        <f>[142]Прил.9.7.1!BA213</f>
        <v>0</v>
      </c>
      <c r="Y53" s="124">
        <v>0</v>
      </c>
      <c r="Z53" s="124">
        <f>[142]Прил.9.7.1!FR213</f>
        <v>0</v>
      </c>
      <c r="AA53" s="124">
        <v>0</v>
      </c>
      <c r="AB53" s="124">
        <f>[142]Прил.9.7.1!AU213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[142]Прил.9.7.1!AF213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[142]Прил.9.7.1!CC213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[142]Прил.9.7.1!DP213</f>
        <v>0</v>
      </c>
      <c r="EY53" s="124">
        <f>[142]Прил.9.7.1!DS213</f>
        <v>0</v>
      </c>
      <c r="EZ53" s="124">
        <v>0</v>
      </c>
      <c r="FA53" s="124">
        <v>0</v>
      </c>
      <c r="FB53" s="124">
        <f>[142]Прил.9.7.1!DV213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343</v>
      </c>
      <c r="FZ53" s="116" t="s">
        <v>344</v>
      </c>
      <c r="GA53" s="116" t="s">
        <v>345</v>
      </c>
      <c r="GB53" s="128">
        <v>2</v>
      </c>
      <c r="GC53" s="128" t="s">
        <v>330</v>
      </c>
      <c r="GD53" s="128" t="s">
        <v>22</v>
      </c>
    </row>
    <row r="54" spans="1:186" ht="38.25" outlineLevel="1">
      <c r="A54" s="115" t="s">
        <v>339</v>
      </c>
      <c r="B54" s="116" t="s">
        <v>27</v>
      </c>
      <c r="C54" s="117" t="s">
        <v>377</v>
      </c>
      <c r="D54" s="118" t="s">
        <v>14</v>
      </c>
      <c r="E54" s="118" t="s">
        <v>341</v>
      </c>
      <c r="F54" s="118" t="s">
        <v>21</v>
      </c>
      <c r="G54" s="118" t="s">
        <v>22</v>
      </c>
      <c r="H54" s="118" t="s">
        <v>342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[142]Прил.9.7.1!BB214</f>
        <v>0</v>
      </c>
      <c r="W54" s="124">
        <v>0</v>
      </c>
      <c r="X54" s="124">
        <f>[142]Прил.9.7.1!BA214</f>
        <v>0</v>
      </c>
      <c r="Y54" s="124">
        <v>0</v>
      </c>
      <c r="Z54" s="124">
        <f>[142]Прил.9.7.1!FR214</f>
        <v>0</v>
      </c>
      <c r="AA54" s="124">
        <v>0</v>
      </c>
      <c r="AB54" s="124">
        <f>[142]Прил.9.7.1!AU214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[142]Прил.9.7.1!AF214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[142]Прил.9.7.1!CC214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[142]Прил.9.7.1!DP214</f>
        <v>0</v>
      </c>
      <c r="EY54" s="124">
        <f>[142]Прил.9.7.1!DS214</f>
        <v>0</v>
      </c>
      <c r="EZ54" s="124">
        <v>0</v>
      </c>
      <c r="FA54" s="124">
        <v>0</v>
      </c>
      <c r="FB54" s="124">
        <f>[142]Прил.9.7.1!DV214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343</v>
      </c>
      <c r="FZ54" s="116" t="s">
        <v>344</v>
      </c>
      <c r="GA54" s="116" t="s">
        <v>345</v>
      </c>
      <c r="GB54" s="128">
        <v>2</v>
      </c>
      <c r="GC54" s="128" t="s">
        <v>330</v>
      </c>
      <c r="GD54" s="128" t="s">
        <v>22</v>
      </c>
    </row>
    <row r="55" spans="1:186" ht="51" outlineLevel="1">
      <c r="A55" s="115" t="s">
        <v>339</v>
      </c>
      <c r="B55" s="116" t="s">
        <v>27</v>
      </c>
      <c r="C55" s="117" t="s">
        <v>378</v>
      </c>
      <c r="D55" s="118" t="s">
        <v>14</v>
      </c>
      <c r="E55" s="118" t="s">
        <v>341</v>
      </c>
      <c r="F55" s="118" t="s">
        <v>21</v>
      </c>
      <c r="G55" s="118" t="s">
        <v>22</v>
      </c>
      <c r="H55" s="118" t="s">
        <v>342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[142]Прил.9.7.1!BB215</f>
        <v>0</v>
      </c>
      <c r="W55" s="124">
        <v>0</v>
      </c>
      <c r="X55" s="124">
        <f>[142]Прил.9.7.1!BA215</f>
        <v>0</v>
      </c>
      <c r="Y55" s="124">
        <v>0</v>
      </c>
      <c r="Z55" s="124">
        <f>[142]Прил.9.7.1!FR215</f>
        <v>0</v>
      </c>
      <c r="AA55" s="124">
        <v>0</v>
      </c>
      <c r="AB55" s="124">
        <f>[142]Прил.9.7.1!AU215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[142]Прил.9.7.1!AF215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[142]Прил.9.7.1!CC215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[142]Прил.9.7.1!DP215</f>
        <v>0</v>
      </c>
      <c r="EY55" s="124">
        <f>[142]Прил.9.7.1!DS215</f>
        <v>0</v>
      </c>
      <c r="EZ55" s="124">
        <v>0</v>
      </c>
      <c r="FA55" s="124">
        <v>0</v>
      </c>
      <c r="FB55" s="124">
        <f>[142]Прил.9.7.1!DV215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343</v>
      </c>
      <c r="FZ55" s="116" t="s">
        <v>344</v>
      </c>
      <c r="GA55" s="116" t="s">
        <v>345</v>
      </c>
      <c r="GB55" s="128">
        <v>2</v>
      </c>
      <c r="GC55" s="128" t="s">
        <v>330</v>
      </c>
      <c r="GD55" s="128" t="s">
        <v>22</v>
      </c>
    </row>
    <row r="56" spans="1:186" ht="38.25" outlineLevel="1">
      <c r="A56" s="115" t="s">
        <v>339</v>
      </c>
      <c r="B56" s="116" t="s">
        <v>27</v>
      </c>
      <c r="C56" s="117" t="s">
        <v>379</v>
      </c>
      <c r="D56" s="118" t="s">
        <v>14</v>
      </c>
      <c r="E56" s="118" t="s">
        <v>341</v>
      </c>
      <c r="F56" s="118" t="s">
        <v>21</v>
      </c>
      <c r="G56" s="118" t="s">
        <v>22</v>
      </c>
      <c r="H56" s="118" t="s">
        <v>342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[142]Прил.9.7.1!BB216</f>
        <v>0</v>
      </c>
      <c r="W56" s="124">
        <v>0</v>
      </c>
      <c r="X56" s="124">
        <f>[142]Прил.9.7.1!BA216</f>
        <v>0</v>
      </c>
      <c r="Y56" s="124">
        <v>0</v>
      </c>
      <c r="Z56" s="124">
        <f>[142]Прил.9.7.1!FR216</f>
        <v>0</v>
      </c>
      <c r="AA56" s="124">
        <v>0</v>
      </c>
      <c r="AB56" s="124">
        <f>[142]Прил.9.7.1!AU216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[142]Прил.9.7.1!AF216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[142]Прил.9.7.1!CC216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[142]Прил.9.7.1!DP216</f>
        <v>0</v>
      </c>
      <c r="EY56" s="124">
        <f>[142]Прил.9.7.1!DS216</f>
        <v>0</v>
      </c>
      <c r="EZ56" s="124">
        <v>0</v>
      </c>
      <c r="FA56" s="124">
        <v>0</v>
      </c>
      <c r="FB56" s="124">
        <f>[142]Прил.9.7.1!DV216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343</v>
      </c>
      <c r="FZ56" s="116" t="s">
        <v>344</v>
      </c>
      <c r="GA56" s="116" t="s">
        <v>345</v>
      </c>
      <c r="GB56" s="128">
        <v>2</v>
      </c>
      <c r="GC56" s="128" t="s">
        <v>330</v>
      </c>
      <c r="GD56" s="128" t="s">
        <v>22</v>
      </c>
    </row>
    <row r="57" spans="1:186" ht="38.25" outlineLevel="1">
      <c r="A57" s="115" t="s">
        <v>339</v>
      </c>
      <c r="B57" s="116" t="s">
        <v>27</v>
      </c>
      <c r="C57" s="117" t="s">
        <v>380</v>
      </c>
      <c r="D57" s="118" t="s">
        <v>14</v>
      </c>
      <c r="E57" s="118" t="s">
        <v>341</v>
      </c>
      <c r="F57" s="118" t="s">
        <v>21</v>
      </c>
      <c r="G57" s="118" t="s">
        <v>22</v>
      </c>
      <c r="H57" s="118" t="s">
        <v>342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[142]Прил.9.7.1!BB217</f>
        <v>0</v>
      </c>
      <c r="W57" s="124">
        <v>0</v>
      </c>
      <c r="X57" s="124">
        <f>[142]Прил.9.7.1!BA217</f>
        <v>0</v>
      </c>
      <c r="Y57" s="124">
        <v>0</v>
      </c>
      <c r="Z57" s="124">
        <f>[142]Прил.9.7.1!FR217</f>
        <v>0</v>
      </c>
      <c r="AA57" s="124">
        <v>0</v>
      </c>
      <c r="AB57" s="124">
        <f>[142]Прил.9.7.1!AU217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[142]Прил.9.7.1!AF217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[142]Прил.9.7.1!CC217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[142]Прил.9.7.1!DP217</f>
        <v>0</v>
      </c>
      <c r="EY57" s="124">
        <f>[142]Прил.9.7.1!DS217</f>
        <v>0</v>
      </c>
      <c r="EZ57" s="124">
        <v>0</v>
      </c>
      <c r="FA57" s="124">
        <v>0</v>
      </c>
      <c r="FB57" s="124">
        <f>[142]Прил.9.7.1!DV217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343</v>
      </c>
      <c r="FZ57" s="116" t="s">
        <v>344</v>
      </c>
      <c r="GA57" s="116" t="s">
        <v>345</v>
      </c>
      <c r="GB57" s="128">
        <v>2</v>
      </c>
      <c r="GC57" s="128" t="s">
        <v>330</v>
      </c>
      <c r="GD57" s="128" t="s">
        <v>22</v>
      </c>
    </row>
    <row r="58" spans="1:186" ht="25.5" outlineLevel="1">
      <c r="A58" s="115" t="s">
        <v>339</v>
      </c>
      <c r="B58" s="116" t="s">
        <v>27</v>
      </c>
      <c r="C58" s="117" t="s">
        <v>381</v>
      </c>
      <c r="D58" s="118" t="s">
        <v>14</v>
      </c>
      <c r="E58" s="118" t="s">
        <v>341</v>
      </c>
      <c r="F58" s="118" t="s">
        <v>21</v>
      </c>
      <c r="G58" s="118" t="s">
        <v>22</v>
      </c>
      <c r="H58" s="118" t="s">
        <v>342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[142]Прил.9.7.1!BB218</f>
        <v>0</v>
      </c>
      <c r="W58" s="124">
        <v>0</v>
      </c>
      <c r="X58" s="124">
        <f>[142]Прил.9.7.1!BA218</f>
        <v>0</v>
      </c>
      <c r="Y58" s="124">
        <v>0</v>
      </c>
      <c r="Z58" s="124">
        <f>[142]Прил.9.7.1!FR218</f>
        <v>0</v>
      </c>
      <c r="AA58" s="124">
        <v>0</v>
      </c>
      <c r="AB58" s="124">
        <f>[142]Прил.9.7.1!AU218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[142]Прил.9.7.1!AF218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[142]Прил.9.7.1!CC218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[142]Прил.9.7.1!DP218</f>
        <v>0</v>
      </c>
      <c r="EY58" s="124">
        <f>[142]Прил.9.7.1!DS218</f>
        <v>0</v>
      </c>
      <c r="EZ58" s="124">
        <v>0</v>
      </c>
      <c r="FA58" s="124">
        <v>0</v>
      </c>
      <c r="FB58" s="124">
        <f>[142]Прил.9.7.1!DV218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343</v>
      </c>
      <c r="FZ58" s="116" t="s">
        <v>344</v>
      </c>
      <c r="GA58" s="116" t="s">
        <v>345</v>
      </c>
      <c r="GB58" s="128">
        <v>2</v>
      </c>
      <c r="GC58" s="128" t="s">
        <v>330</v>
      </c>
      <c r="GD58" s="128" t="s">
        <v>22</v>
      </c>
    </row>
    <row r="59" spans="1:186" ht="38.25" outlineLevel="1">
      <c r="A59" s="115" t="s">
        <v>339</v>
      </c>
      <c r="B59" s="116" t="s">
        <v>27</v>
      </c>
      <c r="C59" s="117" t="s">
        <v>382</v>
      </c>
      <c r="D59" s="118" t="s">
        <v>14</v>
      </c>
      <c r="E59" s="118" t="s">
        <v>341</v>
      </c>
      <c r="F59" s="118" t="s">
        <v>21</v>
      </c>
      <c r="G59" s="118" t="s">
        <v>22</v>
      </c>
      <c r="H59" s="118" t="s">
        <v>342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[142]Прил.9.7.1!BB219</f>
        <v>0</v>
      </c>
      <c r="W59" s="124">
        <v>0</v>
      </c>
      <c r="X59" s="124">
        <f>[142]Прил.9.7.1!BA219</f>
        <v>0</v>
      </c>
      <c r="Y59" s="124">
        <v>0</v>
      </c>
      <c r="Z59" s="124">
        <f>[142]Прил.9.7.1!FR219</f>
        <v>0</v>
      </c>
      <c r="AA59" s="124">
        <v>0</v>
      </c>
      <c r="AB59" s="124">
        <f>[142]Прил.9.7.1!AU219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[142]Прил.9.7.1!AF219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[142]Прил.9.7.1!CC219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[142]Прил.9.7.1!DP219</f>
        <v>0</v>
      </c>
      <c r="EY59" s="124">
        <f>[142]Прил.9.7.1!DS219</f>
        <v>0</v>
      </c>
      <c r="EZ59" s="124">
        <v>0</v>
      </c>
      <c r="FA59" s="124">
        <v>0</v>
      </c>
      <c r="FB59" s="124">
        <f>[142]Прил.9.7.1!DV219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343</v>
      </c>
      <c r="FZ59" s="116" t="s">
        <v>344</v>
      </c>
      <c r="GA59" s="116" t="s">
        <v>345</v>
      </c>
      <c r="GB59" s="128">
        <v>2</v>
      </c>
      <c r="GC59" s="128" t="s">
        <v>330</v>
      </c>
      <c r="GD59" s="128" t="s">
        <v>22</v>
      </c>
    </row>
    <row r="60" spans="1:186" ht="38.25" outlineLevel="1">
      <c r="A60" s="115" t="s">
        <v>339</v>
      </c>
      <c r="B60" s="116" t="s">
        <v>27</v>
      </c>
      <c r="C60" s="117" t="s">
        <v>383</v>
      </c>
      <c r="D60" s="118" t="s">
        <v>14</v>
      </c>
      <c r="E60" s="118" t="s">
        <v>341</v>
      </c>
      <c r="F60" s="118" t="s">
        <v>21</v>
      </c>
      <c r="G60" s="118" t="s">
        <v>22</v>
      </c>
      <c r="H60" s="118" t="s">
        <v>342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[142]Прил.9.7.1!BB220</f>
        <v>0</v>
      </c>
      <c r="W60" s="124">
        <v>0</v>
      </c>
      <c r="X60" s="124">
        <f>[142]Прил.9.7.1!BA220</f>
        <v>0</v>
      </c>
      <c r="Y60" s="124">
        <v>0</v>
      </c>
      <c r="Z60" s="124">
        <f>[142]Прил.9.7.1!FR220</f>
        <v>0</v>
      </c>
      <c r="AA60" s="124">
        <v>0</v>
      </c>
      <c r="AB60" s="124">
        <f>[142]Прил.9.7.1!AU220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[142]Прил.9.7.1!AF220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[142]Прил.9.7.1!CC220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[142]Прил.9.7.1!DP220</f>
        <v>0</v>
      </c>
      <c r="EY60" s="124">
        <f>[142]Прил.9.7.1!DS220</f>
        <v>0</v>
      </c>
      <c r="EZ60" s="124">
        <v>0</v>
      </c>
      <c r="FA60" s="124">
        <v>0</v>
      </c>
      <c r="FB60" s="124">
        <f>[142]Прил.9.7.1!DV220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343</v>
      </c>
      <c r="FZ60" s="116" t="s">
        <v>344</v>
      </c>
      <c r="GA60" s="116" t="s">
        <v>345</v>
      </c>
      <c r="GB60" s="128">
        <v>2</v>
      </c>
      <c r="GC60" s="128" t="s">
        <v>330</v>
      </c>
      <c r="GD60" s="128" t="s">
        <v>22</v>
      </c>
    </row>
    <row r="61" spans="1:186" ht="38.25" outlineLevel="1">
      <c r="A61" s="115" t="s">
        <v>339</v>
      </c>
      <c r="B61" s="116" t="s">
        <v>27</v>
      </c>
      <c r="C61" s="117" t="s">
        <v>384</v>
      </c>
      <c r="D61" s="118" t="s">
        <v>14</v>
      </c>
      <c r="E61" s="118" t="s">
        <v>341</v>
      </c>
      <c r="F61" s="118" t="s">
        <v>21</v>
      </c>
      <c r="G61" s="118" t="s">
        <v>22</v>
      </c>
      <c r="H61" s="118" t="s">
        <v>342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[142]Прил.9.7.1!BB221</f>
        <v>0</v>
      </c>
      <c r="W61" s="124">
        <v>0</v>
      </c>
      <c r="X61" s="124">
        <f>[142]Прил.9.7.1!BA221</f>
        <v>0</v>
      </c>
      <c r="Y61" s="124">
        <v>0</v>
      </c>
      <c r="Z61" s="124">
        <f>[142]Прил.9.7.1!FR221</f>
        <v>0</v>
      </c>
      <c r="AA61" s="124">
        <v>0</v>
      </c>
      <c r="AB61" s="124">
        <f>[142]Прил.9.7.1!AU221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[142]Прил.9.7.1!AF221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[142]Прил.9.7.1!CC221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[142]Прил.9.7.1!DP221</f>
        <v>0</v>
      </c>
      <c r="EY61" s="124">
        <f>[142]Прил.9.7.1!DS221</f>
        <v>0</v>
      </c>
      <c r="EZ61" s="124">
        <v>0</v>
      </c>
      <c r="FA61" s="124">
        <v>0</v>
      </c>
      <c r="FB61" s="124">
        <f>[142]Прил.9.7.1!DV221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343</v>
      </c>
      <c r="FZ61" s="116" t="s">
        <v>344</v>
      </c>
      <c r="GA61" s="116" t="s">
        <v>345</v>
      </c>
      <c r="GB61" s="128">
        <v>2</v>
      </c>
      <c r="GC61" s="128" t="s">
        <v>330</v>
      </c>
      <c r="GD61" s="128" t="s">
        <v>22</v>
      </c>
    </row>
    <row r="62" spans="1:186" ht="38.25" outlineLevel="1">
      <c r="A62" s="115" t="s">
        <v>339</v>
      </c>
      <c r="B62" s="116" t="s">
        <v>27</v>
      </c>
      <c r="C62" s="117" t="s">
        <v>385</v>
      </c>
      <c r="D62" s="118" t="s">
        <v>14</v>
      </c>
      <c r="E62" s="118" t="s">
        <v>341</v>
      </c>
      <c r="F62" s="118" t="s">
        <v>21</v>
      </c>
      <c r="G62" s="118" t="s">
        <v>22</v>
      </c>
      <c r="H62" s="118" t="s">
        <v>342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[142]Прил.9.7.1!BB222</f>
        <v>0</v>
      </c>
      <c r="W62" s="124">
        <v>0</v>
      </c>
      <c r="X62" s="124">
        <f>[142]Прил.9.7.1!BA222</f>
        <v>0</v>
      </c>
      <c r="Y62" s="124">
        <v>0</v>
      </c>
      <c r="Z62" s="124">
        <f>[142]Прил.9.7.1!FR222</f>
        <v>0</v>
      </c>
      <c r="AA62" s="124">
        <v>0</v>
      </c>
      <c r="AB62" s="124">
        <f>[142]Прил.9.7.1!AU222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[142]Прил.9.7.1!AF222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[142]Прил.9.7.1!CC222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[142]Прил.9.7.1!DP222</f>
        <v>0</v>
      </c>
      <c r="EY62" s="124">
        <f>[142]Прил.9.7.1!DS222</f>
        <v>0</v>
      </c>
      <c r="EZ62" s="124">
        <v>0</v>
      </c>
      <c r="FA62" s="124">
        <v>0</v>
      </c>
      <c r="FB62" s="124">
        <f>[142]Прил.9.7.1!DV222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343</v>
      </c>
      <c r="FZ62" s="116" t="s">
        <v>344</v>
      </c>
      <c r="GA62" s="116" t="s">
        <v>345</v>
      </c>
      <c r="GB62" s="128">
        <v>2</v>
      </c>
      <c r="GC62" s="128" t="s">
        <v>330</v>
      </c>
      <c r="GD62" s="128" t="s">
        <v>22</v>
      </c>
    </row>
    <row r="63" spans="1:186" ht="38.25" outlineLevel="1">
      <c r="A63" s="115" t="s">
        <v>339</v>
      </c>
      <c r="B63" s="116" t="s">
        <v>27</v>
      </c>
      <c r="C63" s="117" t="s">
        <v>386</v>
      </c>
      <c r="D63" s="118" t="s">
        <v>14</v>
      </c>
      <c r="E63" s="118" t="s">
        <v>341</v>
      </c>
      <c r="F63" s="118" t="s">
        <v>21</v>
      </c>
      <c r="G63" s="118" t="s">
        <v>22</v>
      </c>
      <c r="H63" s="118" t="s">
        <v>342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[142]Прил.9.7.1!BB223</f>
        <v>3.9144810000000002E-2</v>
      </c>
      <c r="W63" s="124">
        <v>0</v>
      </c>
      <c r="X63" s="124">
        <f>[142]Прил.9.7.1!BA223</f>
        <v>0</v>
      </c>
      <c r="Y63" s="124">
        <v>0</v>
      </c>
      <c r="Z63" s="124">
        <f>[142]Прил.9.7.1!FR223</f>
        <v>0</v>
      </c>
      <c r="AA63" s="124">
        <v>0</v>
      </c>
      <c r="AB63" s="124">
        <f>[142]Прил.9.7.1!AU223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[142]Прил.9.7.1!AF223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[142]Прил.9.7.1!CC223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[142]Прил.9.7.1!DP223</f>
        <v>0.19600000000000001</v>
      </c>
      <c r="EY63" s="124">
        <f>[142]Прил.9.7.1!DS223</f>
        <v>0</v>
      </c>
      <c r="EZ63" s="124">
        <v>0</v>
      </c>
      <c r="FA63" s="124">
        <v>0</v>
      </c>
      <c r="FB63" s="124">
        <f>[142]Прил.9.7.1!DV223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343</v>
      </c>
      <c r="FZ63" s="116" t="s">
        <v>344</v>
      </c>
      <c r="GA63" s="116" t="s">
        <v>345</v>
      </c>
      <c r="GB63" s="128">
        <v>2</v>
      </c>
      <c r="GC63" s="128" t="s">
        <v>330</v>
      </c>
      <c r="GD63" s="128" t="s">
        <v>22</v>
      </c>
    </row>
    <row r="64" spans="1:186" ht="25.5" outlineLevel="1">
      <c r="A64" s="115" t="s">
        <v>339</v>
      </c>
      <c r="B64" s="116" t="s">
        <v>27</v>
      </c>
      <c r="C64" s="117" t="s">
        <v>387</v>
      </c>
      <c r="D64" s="118" t="s">
        <v>14</v>
      </c>
      <c r="E64" s="118" t="s">
        <v>341</v>
      </c>
      <c r="F64" s="118" t="s">
        <v>21</v>
      </c>
      <c r="G64" s="118" t="s">
        <v>22</v>
      </c>
      <c r="H64" s="118" t="s">
        <v>342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[142]Прил.9.7.1!BB224</f>
        <v>0</v>
      </c>
      <c r="W64" s="124">
        <v>0</v>
      </c>
      <c r="X64" s="124">
        <f>[142]Прил.9.7.1!BA224</f>
        <v>0</v>
      </c>
      <c r="Y64" s="124">
        <v>0</v>
      </c>
      <c r="Z64" s="124">
        <f>[142]Прил.9.7.1!FR224</f>
        <v>0</v>
      </c>
      <c r="AA64" s="124">
        <v>0</v>
      </c>
      <c r="AB64" s="124">
        <f>[142]Прил.9.7.1!AU224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[142]Прил.9.7.1!AF224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[142]Прил.9.7.1!CC224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[142]Прил.9.7.1!DP224</f>
        <v>0</v>
      </c>
      <c r="EY64" s="124">
        <f>[142]Прил.9.7.1!DS224</f>
        <v>0</v>
      </c>
      <c r="EZ64" s="124">
        <v>0</v>
      </c>
      <c r="FA64" s="124">
        <v>0</v>
      </c>
      <c r="FB64" s="124">
        <f>[142]Прил.9.7.1!DV224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343</v>
      </c>
      <c r="FZ64" s="116" t="s">
        <v>344</v>
      </c>
      <c r="GA64" s="116" t="s">
        <v>345</v>
      </c>
      <c r="GB64" s="128">
        <v>2</v>
      </c>
      <c r="GC64" s="128" t="s">
        <v>330</v>
      </c>
      <c r="GD64" s="128" t="s">
        <v>22</v>
      </c>
    </row>
    <row r="65" spans="1:186" ht="38.25" outlineLevel="1">
      <c r="A65" s="115" t="s">
        <v>339</v>
      </c>
      <c r="B65" s="116" t="s">
        <v>27</v>
      </c>
      <c r="C65" s="117" t="s">
        <v>388</v>
      </c>
      <c r="D65" s="118" t="s">
        <v>14</v>
      </c>
      <c r="E65" s="118" t="s">
        <v>341</v>
      </c>
      <c r="F65" s="118" t="s">
        <v>21</v>
      </c>
      <c r="G65" s="118" t="s">
        <v>22</v>
      </c>
      <c r="H65" s="118" t="s">
        <v>342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[142]Прил.9.7.1!BB225</f>
        <v>0</v>
      </c>
      <c r="W65" s="124">
        <v>0</v>
      </c>
      <c r="X65" s="124">
        <f>[142]Прил.9.7.1!BA225</f>
        <v>0</v>
      </c>
      <c r="Y65" s="124">
        <v>0</v>
      </c>
      <c r="Z65" s="124">
        <f>[142]Прил.9.7.1!FR225</f>
        <v>0</v>
      </c>
      <c r="AA65" s="124">
        <v>0</v>
      </c>
      <c r="AB65" s="124">
        <f>[142]Прил.9.7.1!AU225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[142]Прил.9.7.1!AF225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[142]Прил.9.7.1!CC225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[142]Прил.9.7.1!DP225</f>
        <v>0</v>
      </c>
      <c r="EY65" s="124">
        <f>[142]Прил.9.7.1!DS225</f>
        <v>0</v>
      </c>
      <c r="EZ65" s="124">
        <v>0</v>
      </c>
      <c r="FA65" s="124">
        <v>0</v>
      </c>
      <c r="FB65" s="124">
        <f>[142]Прил.9.7.1!DV225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343</v>
      </c>
      <c r="FZ65" s="116" t="s">
        <v>344</v>
      </c>
      <c r="GA65" s="116" t="s">
        <v>345</v>
      </c>
      <c r="GB65" s="128">
        <v>2</v>
      </c>
      <c r="GC65" s="128" t="s">
        <v>330</v>
      </c>
      <c r="GD65" s="128" t="s">
        <v>22</v>
      </c>
    </row>
    <row r="66" spans="1:186" ht="38.25" outlineLevel="1">
      <c r="A66" s="115" t="s">
        <v>339</v>
      </c>
      <c r="B66" s="116" t="s">
        <v>27</v>
      </c>
      <c r="C66" s="117" t="s">
        <v>389</v>
      </c>
      <c r="D66" s="118" t="s">
        <v>14</v>
      </c>
      <c r="E66" s="118" t="s">
        <v>341</v>
      </c>
      <c r="F66" s="118" t="s">
        <v>21</v>
      </c>
      <c r="G66" s="118" t="s">
        <v>22</v>
      </c>
      <c r="H66" s="118" t="s">
        <v>342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[142]Прил.9.7.1!BB226</f>
        <v>0</v>
      </c>
      <c r="W66" s="124">
        <v>0</v>
      </c>
      <c r="X66" s="124">
        <f>[142]Прил.9.7.1!BA226</f>
        <v>0</v>
      </c>
      <c r="Y66" s="124">
        <v>0</v>
      </c>
      <c r="Z66" s="124">
        <f>[142]Прил.9.7.1!FR226</f>
        <v>0</v>
      </c>
      <c r="AA66" s="124">
        <v>0</v>
      </c>
      <c r="AB66" s="124">
        <f>[142]Прил.9.7.1!AU226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[142]Прил.9.7.1!AF226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[142]Прил.9.7.1!CC226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[142]Прил.9.7.1!DP226</f>
        <v>0</v>
      </c>
      <c r="EY66" s="124">
        <f>[142]Прил.9.7.1!DS226</f>
        <v>0</v>
      </c>
      <c r="EZ66" s="124">
        <v>0</v>
      </c>
      <c r="FA66" s="124">
        <v>0</v>
      </c>
      <c r="FB66" s="124">
        <f>[142]Прил.9.7.1!DV226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343</v>
      </c>
      <c r="FZ66" s="116" t="s">
        <v>344</v>
      </c>
      <c r="GA66" s="116" t="s">
        <v>345</v>
      </c>
      <c r="GB66" s="128">
        <v>2</v>
      </c>
      <c r="GC66" s="128" t="s">
        <v>330</v>
      </c>
      <c r="GD66" s="128" t="s">
        <v>22</v>
      </c>
    </row>
    <row r="67" spans="1:186" ht="51" outlineLevel="1">
      <c r="A67" s="115" t="s">
        <v>339</v>
      </c>
      <c r="B67" s="116" t="s">
        <v>27</v>
      </c>
      <c r="C67" s="117" t="s">
        <v>390</v>
      </c>
      <c r="D67" s="118" t="s">
        <v>14</v>
      </c>
      <c r="E67" s="118" t="s">
        <v>341</v>
      </c>
      <c r="F67" s="118" t="s">
        <v>21</v>
      </c>
      <c r="G67" s="118" t="s">
        <v>22</v>
      </c>
      <c r="H67" s="118" t="s">
        <v>342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[142]Прил.9.7.1!BB227</f>
        <v>0</v>
      </c>
      <c r="W67" s="124">
        <v>0</v>
      </c>
      <c r="X67" s="124">
        <f>[142]Прил.9.7.1!BA227</f>
        <v>0</v>
      </c>
      <c r="Y67" s="124">
        <v>0</v>
      </c>
      <c r="Z67" s="124">
        <f>[142]Прил.9.7.1!FR227</f>
        <v>0</v>
      </c>
      <c r="AA67" s="124">
        <v>0</v>
      </c>
      <c r="AB67" s="124">
        <f>[142]Прил.9.7.1!AU227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[142]Прил.9.7.1!AF227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[142]Прил.9.7.1!CC227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[142]Прил.9.7.1!DP227</f>
        <v>0</v>
      </c>
      <c r="EY67" s="124">
        <f>[142]Прил.9.7.1!DS227</f>
        <v>0</v>
      </c>
      <c r="EZ67" s="124">
        <v>0</v>
      </c>
      <c r="FA67" s="124">
        <v>0</v>
      </c>
      <c r="FB67" s="124">
        <f>[142]Прил.9.7.1!DV227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343</v>
      </c>
      <c r="FZ67" s="116" t="s">
        <v>344</v>
      </c>
      <c r="GA67" s="116" t="s">
        <v>345</v>
      </c>
      <c r="GB67" s="128">
        <v>2</v>
      </c>
      <c r="GC67" s="128" t="s">
        <v>330</v>
      </c>
      <c r="GD67" s="128" t="s">
        <v>22</v>
      </c>
    </row>
    <row r="68" spans="1:186" ht="38.25" outlineLevel="1">
      <c r="A68" s="115" t="s">
        <v>339</v>
      </c>
      <c r="B68" s="116" t="s">
        <v>27</v>
      </c>
      <c r="C68" s="117" t="s">
        <v>391</v>
      </c>
      <c r="D68" s="118" t="s">
        <v>14</v>
      </c>
      <c r="E68" s="118" t="s">
        <v>341</v>
      </c>
      <c r="F68" s="118" t="s">
        <v>21</v>
      </c>
      <c r="G68" s="118" t="s">
        <v>22</v>
      </c>
      <c r="H68" s="118" t="s">
        <v>342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[142]Прил.9.7.1!BB228</f>
        <v>0</v>
      </c>
      <c r="W68" s="124">
        <v>0</v>
      </c>
      <c r="X68" s="124">
        <f>[142]Прил.9.7.1!BA228</f>
        <v>0</v>
      </c>
      <c r="Y68" s="124">
        <v>0</v>
      </c>
      <c r="Z68" s="124">
        <f>[142]Прил.9.7.1!FR228</f>
        <v>0</v>
      </c>
      <c r="AA68" s="124">
        <v>0</v>
      </c>
      <c r="AB68" s="124">
        <f>[142]Прил.9.7.1!AU228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[142]Прил.9.7.1!AF228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[142]Прил.9.7.1!CC228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[142]Прил.9.7.1!DP228</f>
        <v>0</v>
      </c>
      <c r="EY68" s="124">
        <f>[142]Прил.9.7.1!DS228</f>
        <v>0</v>
      </c>
      <c r="EZ68" s="124">
        <v>0</v>
      </c>
      <c r="FA68" s="124">
        <v>0</v>
      </c>
      <c r="FB68" s="124">
        <f>[142]Прил.9.7.1!DV228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343</v>
      </c>
      <c r="FZ68" s="116" t="s">
        <v>344</v>
      </c>
      <c r="GA68" s="116" t="s">
        <v>345</v>
      </c>
      <c r="GB68" s="128">
        <v>2</v>
      </c>
      <c r="GC68" s="128" t="s">
        <v>330</v>
      </c>
      <c r="GD68" s="128" t="s">
        <v>22</v>
      </c>
    </row>
    <row r="69" spans="1:186" ht="51" outlineLevel="1">
      <c r="A69" s="115" t="s">
        <v>339</v>
      </c>
      <c r="B69" s="116" t="s">
        <v>27</v>
      </c>
      <c r="C69" s="117" t="s">
        <v>392</v>
      </c>
      <c r="D69" s="118" t="s">
        <v>14</v>
      </c>
      <c r="E69" s="118" t="s">
        <v>341</v>
      </c>
      <c r="F69" s="118" t="s">
        <v>21</v>
      </c>
      <c r="G69" s="118" t="s">
        <v>22</v>
      </c>
      <c r="H69" s="118" t="s">
        <v>342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[142]Прил.9.7.1!BB229</f>
        <v>0</v>
      </c>
      <c r="W69" s="124">
        <v>0</v>
      </c>
      <c r="X69" s="124">
        <f>[142]Прил.9.7.1!BA229</f>
        <v>0</v>
      </c>
      <c r="Y69" s="124">
        <v>0</v>
      </c>
      <c r="Z69" s="124">
        <f>[142]Прил.9.7.1!FR229</f>
        <v>0</v>
      </c>
      <c r="AA69" s="124">
        <v>0</v>
      </c>
      <c r="AB69" s="124">
        <f>[142]Прил.9.7.1!AU229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[142]Прил.9.7.1!AF229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[142]Прил.9.7.1!CC229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[142]Прил.9.7.1!DP229</f>
        <v>0</v>
      </c>
      <c r="EY69" s="124">
        <f>[142]Прил.9.7.1!DS229</f>
        <v>0</v>
      </c>
      <c r="EZ69" s="124">
        <v>0</v>
      </c>
      <c r="FA69" s="124">
        <v>0</v>
      </c>
      <c r="FB69" s="124">
        <f>[142]Прил.9.7.1!DV229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343</v>
      </c>
      <c r="FZ69" s="116" t="s">
        <v>344</v>
      </c>
      <c r="GA69" s="116" t="s">
        <v>345</v>
      </c>
      <c r="GB69" s="128">
        <v>2</v>
      </c>
      <c r="GC69" s="128" t="s">
        <v>330</v>
      </c>
      <c r="GD69" s="128" t="s">
        <v>22</v>
      </c>
    </row>
    <row r="70" spans="1:186" ht="38.25" outlineLevel="1">
      <c r="A70" s="115" t="s">
        <v>339</v>
      </c>
      <c r="B70" s="116" t="s">
        <v>27</v>
      </c>
      <c r="C70" s="117" t="s">
        <v>393</v>
      </c>
      <c r="D70" s="118" t="s">
        <v>14</v>
      </c>
      <c r="E70" s="118" t="s">
        <v>341</v>
      </c>
      <c r="F70" s="118" t="s">
        <v>21</v>
      </c>
      <c r="G70" s="118" t="s">
        <v>22</v>
      </c>
      <c r="H70" s="118" t="s">
        <v>342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[142]Прил.9.7.1!BB230</f>
        <v>0</v>
      </c>
      <c r="W70" s="124">
        <v>0</v>
      </c>
      <c r="X70" s="124">
        <f>[142]Прил.9.7.1!BA230</f>
        <v>0</v>
      </c>
      <c r="Y70" s="124">
        <v>0</v>
      </c>
      <c r="Z70" s="124">
        <f>[142]Прил.9.7.1!FR230</f>
        <v>0</v>
      </c>
      <c r="AA70" s="124">
        <v>0</v>
      </c>
      <c r="AB70" s="124">
        <f>[142]Прил.9.7.1!AU230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[142]Прил.9.7.1!AF230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[142]Прил.9.7.1!CC230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[142]Прил.9.7.1!DP230</f>
        <v>0</v>
      </c>
      <c r="EY70" s="124">
        <f>[142]Прил.9.7.1!DS230</f>
        <v>0</v>
      </c>
      <c r="EZ70" s="124">
        <v>0</v>
      </c>
      <c r="FA70" s="124">
        <v>0</v>
      </c>
      <c r="FB70" s="124">
        <f>[142]Прил.9.7.1!DV230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343</v>
      </c>
      <c r="FZ70" s="116" t="s">
        <v>344</v>
      </c>
      <c r="GA70" s="116" t="s">
        <v>345</v>
      </c>
      <c r="GB70" s="128">
        <v>2</v>
      </c>
      <c r="GC70" s="128" t="s">
        <v>330</v>
      </c>
      <c r="GD70" s="128" t="s">
        <v>22</v>
      </c>
    </row>
    <row r="71" spans="1:186" ht="47.25" customHeight="1" outlineLevel="1">
      <c r="A71" s="115" t="s">
        <v>339</v>
      </c>
      <c r="B71" s="116" t="s">
        <v>27</v>
      </c>
      <c r="C71" s="117" t="s">
        <v>394</v>
      </c>
      <c r="D71" s="118" t="s">
        <v>14</v>
      </c>
      <c r="E71" s="118" t="s">
        <v>341</v>
      </c>
      <c r="F71" s="118" t="s">
        <v>21</v>
      </c>
      <c r="G71" s="118" t="s">
        <v>22</v>
      </c>
      <c r="H71" s="118" t="s">
        <v>342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[142]Прил.9.7.1!BB231+[142]Прил.9.7.1!BB232+[142]Прил.9.7.1!BB233+[142]Прил.9.7.1!BB234</f>
        <v>0</v>
      </c>
      <c r="W71" s="124">
        <v>0</v>
      </c>
      <c r="X71" s="124">
        <f>[142]Прил.9.7.1!BA231+[142]Прил.9.7.1!BA232+[142]Прил.9.7.1!BA233+[142]Прил.9.7.1!BA234</f>
        <v>0</v>
      </c>
      <c r="Y71" s="124">
        <v>0</v>
      </c>
      <c r="Z71" s="124">
        <f>[142]Прил.9.7.1!FR231+[142]Прил.9.7.1!FR232+[142]Прил.9.7.1!FR233+[142]Прил.9.7.1!FR234</f>
        <v>0</v>
      </c>
      <c r="AA71" s="124">
        <v>0</v>
      </c>
      <c r="AB71" s="124">
        <f>[142]Прил.9.7.1!AU231+[142]Прил.9.7.1!AU232+[142]Прил.9.7.1!AU233+[142]Прил.9.7.1!AU234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[142]Прил.9.7.1!AF231+[142]Прил.9.7.1!AF232+[142]Прил.9.7.1!AF233+[142]Прил.9.7.1!AF234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[142]Прил.9.7.1!CC231+[142]Прил.9.7.1!CC232+[142]Прил.9.7.1!CC233+[142]Прил.9.7.1!CC234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[142]Прил.9.7.1!DP231+[142]Прил.9.7.1!DP232+[142]Прил.9.7.1!DP233+[142]Прил.9.7.1!DP234</f>
        <v>0</v>
      </c>
      <c r="EY71" s="124">
        <f>[142]Прил.9.7.1!DS231+[142]Прил.9.7.1!DS232+[142]Прил.9.7.1!DS233+[142]Прил.9.7.1!DS234</f>
        <v>0</v>
      </c>
      <c r="EZ71" s="124">
        <v>0</v>
      </c>
      <c r="FA71" s="124">
        <v>0</v>
      </c>
      <c r="FB71" s="124">
        <f>[142]Прил.9.7.1!DV231+[142]Прил.9.7.1!DV232+[142]Прил.9.7.1!DV233+[142]Прил.9.7.1!DV234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343</v>
      </c>
      <c r="FZ71" s="116" t="s">
        <v>344</v>
      </c>
      <c r="GA71" s="116" t="s">
        <v>345</v>
      </c>
      <c r="GB71" s="128">
        <v>2</v>
      </c>
      <c r="GC71" s="128" t="s">
        <v>330</v>
      </c>
      <c r="GD71" s="128" t="s">
        <v>22</v>
      </c>
    </row>
    <row r="72" spans="1:186" ht="51" outlineLevel="1">
      <c r="A72" s="115" t="s">
        <v>339</v>
      </c>
      <c r="B72" s="116" t="s">
        <v>27</v>
      </c>
      <c r="C72" s="117" t="s">
        <v>395</v>
      </c>
      <c r="D72" s="118" t="s">
        <v>14</v>
      </c>
      <c r="E72" s="118" t="s">
        <v>341</v>
      </c>
      <c r="F72" s="118" t="s">
        <v>21</v>
      </c>
      <c r="G72" s="118" t="s">
        <v>22</v>
      </c>
      <c r="H72" s="118" t="s">
        <v>342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[142]Прил.9.7.1!BB235+[142]Прил.9.7.1!BB236+[142]Прил.9.7.1!BB237</f>
        <v>0</v>
      </c>
      <c r="W72" s="124">
        <v>0</v>
      </c>
      <c r="X72" s="124">
        <f>[142]Прил.9.7.1!BA235+[142]Прил.9.7.1!BA236+[142]Прил.9.7.1!BA237</f>
        <v>0</v>
      </c>
      <c r="Y72" s="124">
        <v>0</v>
      </c>
      <c r="Z72" s="124">
        <f>[142]Прил.9.7.1!FR235+[142]Прил.9.7.1!FR236+[142]Прил.9.7.1!FR237</f>
        <v>0</v>
      </c>
      <c r="AA72" s="124">
        <v>0</v>
      </c>
      <c r="AB72" s="124">
        <f>[142]Прил.9.7.1!AU235+[142]Прил.9.7.1!AU236+[142]Прил.9.7.1!AU237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[142]Прил.9.7.1!AF235+[142]Прил.9.7.1!AF236+[142]Прил.9.7.1!AF237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[142]Прил.9.7.1!CC235+[142]Прил.9.7.1!CC236+[142]Прил.9.7.1!CC237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[142]Прил.9.7.1!DP235+[142]Прил.9.7.1!DP236+[142]Прил.9.7.1!DP237</f>
        <v>0</v>
      </c>
      <c r="EY72" s="124">
        <f>[142]Прил.9.7.1!DS235+[142]Прил.9.7.1!DS236+[142]Прил.9.7.1!DS237</f>
        <v>0</v>
      </c>
      <c r="EZ72" s="124">
        <v>0</v>
      </c>
      <c r="FA72" s="124">
        <v>0</v>
      </c>
      <c r="FB72" s="124">
        <f>[142]Прил.9.7.1!DV235+[142]Прил.9.7.1!DV236+[142]Прил.9.7.1!DV237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343</v>
      </c>
      <c r="FZ72" s="116" t="s">
        <v>344</v>
      </c>
      <c r="GA72" s="116" t="s">
        <v>345</v>
      </c>
      <c r="GB72" s="128">
        <v>2</v>
      </c>
      <c r="GC72" s="128" t="s">
        <v>330</v>
      </c>
      <c r="GD72" s="128" t="s">
        <v>22</v>
      </c>
    </row>
    <row r="73" spans="1:186" ht="51" outlineLevel="1">
      <c r="A73" s="115" t="s">
        <v>339</v>
      </c>
      <c r="B73" s="116" t="s">
        <v>27</v>
      </c>
      <c r="C73" s="117" t="s">
        <v>396</v>
      </c>
      <c r="D73" s="118" t="s">
        <v>14</v>
      </c>
      <c r="E73" s="118" t="s">
        <v>341</v>
      </c>
      <c r="F73" s="118" t="s">
        <v>21</v>
      </c>
      <c r="G73" s="118" t="s">
        <v>22</v>
      </c>
      <c r="H73" s="118" t="s">
        <v>342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[142]Прил.9.7.1!BB238+[142]Прил.9.7.1!BB239+[142]Прил.9.7.1!BB240</f>
        <v>0</v>
      </c>
      <c r="W73" s="124">
        <v>0</v>
      </c>
      <c r="X73" s="124">
        <f>[142]Прил.9.7.1!BA238+[142]Прил.9.7.1!BA239+[142]Прил.9.7.1!BA240</f>
        <v>0</v>
      </c>
      <c r="Y73" s="124">
        <v>0</v>
      </c>
      <c r="Z73" s="124">
        <f>[142]Прил.9.7.1!FR238+[142]Прил.9.7.1!FR239+[142]Прил.9.7.1!FR240</f>
        <v>0</v>
      </c>
      <c r="AA73" s="124">
        <v>0</v>
      </c>
      <c r="AB73" s="124">
        <f>[142]Прил.9.7.1!AU238+[142]Прил.9.7.1!AU239+[142]Прил.9.7.1!AU240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[142]Прил.9.7.1!AF238+[142]Прил.9.7.1!AF239+[142]Прил.9.7.1!AF240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[142]Прил.9.7.1!CC238+[142]Прил.9.7.1!CC239+[142]Прил.9.7.1!CC240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[142]Прил.9.7.1!DP238+[142]Прил.9.7.1!DP239+[142]Прил.9.7.1!DP240</f>
        <v>0</v>
      </c>
      <c r="EY73" s="124">
        <f>[142]Прил.9.7.1!DS238+[142]Прил.9.7.1!DS239+[142]Прил.9.7.1!DS240</f>
        <v>0</v>
      </c>
      <c r="EZ73" s="124">
        <v>0</v>
      </c>
      <c r="FA73" s="124">
        <v>0</v>
      </c>
      <c r="FB73" s="124">
        <f>[142]Прил.9.7.1!DV238+[142]Прил.9.7.1!DV239+[142]Прил.9.7.1!DV240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343</v>
      </c>
      <c r="FZ73" s="116" t="s">
        <v>344</v>
      </c>
      <c r="GA73" s="116" t="s">
        <v>345</v>
      </c>
      <c r="GB73" s="128">
        <v>2</v>
      </c>
      <c r="GC73" s="128" t="s">
        <v>330</v>
      </c>
      <c r="GD73" s="128" t="s">
        <v>22</v>
      </c>
    </row>
    <row r="74" spans="1:186" ht="51" outlineLevel="1">
      <c r="A74" s="115" t="s">
        <v>339</v>
      </c>
      <c r="B74" s="116" t="s">
        <v>27</v>
      </c>
      <c r="C74" s="117" t="s">
        <v>397</v>
      </c>
      <c r="D74" s="118" t="s">
        <v>14</v>
      </c>
      <c r="E74" s="118" t="s">
        <v>341</v>
      </c>
      <c r="F74" s="118" t="s">
        <v>21</v>
      </c>
      <c r="G74" s="118" t="s">
        <v>22</v>
      </c>
      <c r="H74" s="118" t="s">
        <v>342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[142]Прил.9.7.1!BB241+[142]Прил.9.7.1!BB242+[142]Прил.9.7.1!BB243</f>
        <v>0</v>
      </c>
      <c r="W74" s="124">
        <v>0</v>
      </c>
      <c r="X74" s="124">
        <f>[142]Прил.9.7.1!BA241+[142]Прил.9.7.1!BA242+[142]Прил.9.7.1!BA243</f>
        <v>0</v>
      </c>
      <c r="Y74" s="124">
        <v>0</v>
      </c>
      <c r="Z74" s="124">
        <f>[142]Прил.9.7.1!FR241+[142]Прил.9.7.1!FR242+[142]Прил.9.7.1!FR243</f>
        <v>0</v>
      </c>
      <c r="AA74" s="124">
        <v>0</v>
      </c>
      <c r="AB74" s="124">
        <f>[142]Прил.9.7.1!AU241+[142]Прил.9.7.1!AU242+[142]Прил.9.7.1!AU243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[142]Прил.9.7.1!AF241+[142]Прил.9.7.1!AF242+[142]Прил.9.7.1!AF243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[142]Прил.9.7.1!CC241+[142]Прил.9.7.1!CC242+[142]Прил.9.7.1!CC243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[142]Прил.9.7.1!DP241+[142]Прил.9.7.1!DP242+[142]Прил.9.7.1!DP243</f>
        <v>0</v>
      </c>
      <c r="EY74" s="124">
        <f>[142]Прил.9.7.1!DS241+[142]Прил.9.7.1!DS242+[142]Прил.9.7.1!DS243</f>
        <v>0</v>
      </c>
      <c r="EZ74" s="124">
        <v>0</v>
      </c>
      <c r="FA74" s="124">
        <v>0</v>
      </c>
      <c r="FB74" s="124">
        <f>[142]Прил.9.7.1!DV241+[142]Прил.9.7.1!DV242+[142]Прил.9.7.1!DV243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343</v>
      </c>
      <c r="FZ74" s="116" t="s">
        <v>344</v>
      </c>
      <c r="GA74" s="116" t="s">
        <v>345</v>
      </c>
      <c r="GB74" s="128">
        <v>2</v>
      </c>
      <c r="GC74" s="128" t="s">
        <v>330</v>
      </c>
      <c r="GD74" s="128" t="s">
        <v>22</v>
      </c>
    </row>
    <row r="75" spans="1:186" ht="51" outlineLevel="1">
      <c r="A75" s="115" t="s">
        <v>339</v>
      </c>
      <c r="B75" s="116" t="s">
        <v>27</v>
      </c>
      <c r="C75" s="117" t="s">
        <v>398</v>
      </c>
      <c r="D75" s="118" t="s">
        <v>14</v>
      </c>
      <c r="E75" s="118" t="s">
        <v>341</v>
      </c>
      <c r="F75" s="118" t="s">
        <v>21</v>
      </c>
      <c r="G75" s="118" t="s">
        <v>22</v>
      </c>
      <c r="H75" s="118" t="s">
        <v>399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[142]Прил.9.7.1!BB244+[142]Прил.9.7.1!BB245+[142]Прил.9.7.1!BB246</f>
        <v>0</v>
      </c>
      <c r="W75" s="124">
        <v>0</v>
      </c>
      <c r="X75" s="124">
        <f>[142]Прил.9.7.1!BA244+[142]Прил.9.7.1!BA245+[142]Прил.9.7.1!BA246</f>
        <v>0</v>
      </c>
      <c r="Y75" s="124">
        <v>0</v>
      </c>
      <c r="Z75" s="124">
        <f>[142]Прил.9.7.1!FR244+[142]Прил.9.7.1!FR245+[142]Прил.9.7.1!FR246</f>
        <v>0</v>
      </c>
      <c r="AA75" s="124">
        <v>0</v>
      </c>
      <c r="AB75" s="124">
        <f>[142]Прил.9.7.1!AU244+[142]Прил.9.7.1!AU245+[142]Прил.9.7.1!AU246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[142]Прил.9.7.1!AF244+[142]Прил.9.7.1!AF245+[142]Прил.9.7.1!AF246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[142]Прил.9.7.1!CC244+[142]Прил.9.7.1!CC245+[142]Прил.9.7.1!CC246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[142]Прил.9.7.1!DP244+[142]Прил.9.7.1!DP245+[142]Прил.9.7.1!DP246</f>
        <v>2.0999999999999998E-2</v>
      </c>
      <c r="EY75" s="124">
        <f>[142]Прил.9.7.1!DS244+[142]Прил.9.7.1!DS245+[142]Прил.9.7.1!DS246</f>
        <v>2.5000000000000001E-2</v>
      </c>
      <c r="EZ75" s="124">
        <v>0</v>
      </c>
      <c r="FA75" s="124">
        <v>0</v>
      </c>
      <c r="FB75" s="124">
        <f>[142]Прил.9.7.1!DV244+[142]Прил.9.7.1!DV245+[142]Прил.9.7.1!DV246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343</v>
      </c>
      <c r="FZ75" s="116" t="s">
        <v>344</v>
      </c>
      <c r="GA75" s="116" t="s">
        <v>345</v>
      </c>
      <c r="GB75" s="128">
        <v>2</v>
      </c>
      <c r="GC75" s="128" t="s">
        <v>330</v>
      </c>
      <c r="GD75" s="128" t="s">
        <v>22</v>
      </c>
    </row>
    <row r="76" spans="1:186" ht="38.25" outlineLevel="1">
      <c r="A76" s="115" t="s">
        <v>339</v>
      </c>
      <c r="B76" s="116" t="s">
        <v>27</v>
      </c>
      <c r="C76" s="117" t="s">
        <v>400</v>
      </c>
      <c r="D76" s="118" t="s">
        <v>14</v>
      </c>
      <c r="E76" s="118" t="s">
        <v>341</v>
      </c>
      <c r="F76" s="118" t="s">
        <v>21</v>
      </c>
      <c r="G76" s="118" t="s">
        <v>22</v>
      </c>
      <c r="H76" s="118" t="s">
        <v>342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[142]Прил.9.7.1!BB247</f>
        <v>0</v>
      </c>
      <c r="W76" s="124">
        <v>0</v>
      </c>
      <c r="X76" s="124">
        <f>[142]Прил.9.7.1!BA247</f>
        <v>0</v>
      </c>
      <c r="Y76" s="124">
        <v>0</v>
      </c>
      <c r="Z76" s="124">
        <f>[142]Прил.9.7.1!FR247</f>
        <v>0</v>
      </c>
      <c r="AA76" s="124">
        <v>0</v>
      </c>
      <c r="AB76" s="124">
        <f>[142]Прил.9.7.1!AU247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[142]Прил.9.7.1!AF247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[142]Прил.9.7.1!CC247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[142]Прил.9.7.1!DP247</f>
        <v>0</v>
      </c>
      <c r="EY76" s="124">
        <f>[142]Прил.9.7.1!DS247</f>
        <v>0</v>
      </c>
      <c r="EZ76" s="124">
        <v>0</v>
      </c>
      <c r="FA76" s="124">
        <v>0</v>
      </c>
      <c r="FB76" s="124">
        <f>[142]Прил.9.7.1!DV247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343</v>
      </c>
      <c r="FZ76" s="116" t="s">
        <v>344</v>
      </c>
      <c r="GA76" s="116" t="s">
        <v>345</v>
      </c>
      <c r="GB76" s="128">
        <v>2</v>
      </c>
      <c r="GC76" s="128" t="s">
        <v>330</v>
      </c>
      <c r="GD76" s="128" t="s">
        <v>22</v>
      </c>
    </row>
    <row r="77" spans="1:186" ht="38.25" outlineLevel="1">
      <c r="A77" s="115" t="s">
        <v>339</v>
      </c>
      <c r="B77" s="116" t="s">
        <v>27</v>
      </c>
      <c r="C77" s="117" t="s">
        <v>401</v>
      </c>
      <c r="D77" s="118" t="s">
        <v>14</v>
      </c>
      <c r="E77" s="118" t="s">
        <v>341</v>
      </c>
      <c r="F77" s="118" t="s">
        <v>21</v>
      </c>
      <c r="G77" s="118" t="s">
        <v>22</v>
      </c>
      <c r="H77" s="118" t="s">
        <v>342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[142]Прил.9.7.1!BB248</f>
        <v>0</v>
      </c>
      <c r="W77" s="124">
        <v>0</v>
      </c>
      <c r="X77" s="124">
        <f>[142]Прил.9.7.1!BA248</f>
        <v>0</v>
      </c>
      <c r="Y77" s="124">
        <v>0</v>
      </c>
      <c r="Z77" s="124">
        <f>[142]Прил.9.7.1!FR248</f>
        <v>0</v>
      </c>
      <c r="AA77" s="124">
        <v>0</v>
      </c>
      <c r="AB77" s="124">
        <f>[142]Прил.9.7.1!AU248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[142]Прил.9.7.1!AF248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[142]Прил.9.7.1!CC248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[142]Прил.9.7.1!DP248</f>
        <v>0</v>
      </c>
      <c r="EY77" s="124">
        <f>[142]Прил.9.7.1!DS248</f>
        <v>0</v>
      </c>
      <c r="EZ77" s="124">
        <v>0</v>
      </c>
      <c r="FA77" s="124">
        <v>0</v>
      </c>
      <c r="FB77" s="124">
        <f>[142]Прил.9.7.1!DV248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343</v>
      </c>
      <c r="FZ77" s="116" t="s">
        <v>344</v>
      </c>
      <c r="GA77" s="116" t="s">
        <v>345</v>
      </c>
      <c r="GB77" s="128">
        <v>2</v>
      </c>
      <c r="GC77" s="128" t="s">
        <v>330</v>
      </c>
      <c r="GD77" s="128" t="s">
        <v>22</v>
      </c>
    </row>
    <row r="78" spans="1:186" ht="51" outlineLevel="1">
      <c r="A78" s="115" t="s">
        <v>339</v>
      </c>
      <c r="B78" s="116" t="s">
        <v>27</v>
      </c>
      <c r="C78" s="117" t="s">
        <v>402</v>
      </c>
      <c r="D78" s="118" t="s">
        <v>14</v>
      </c>
      <c r="E78" s="118" t="s">
        <v>341</v>
      </c>
      <c r="F78" s="118" t="s">
        <v>21</v>
      </c>
      <c r="G78" s="118" t="s">
        <v>22</v>
      </c>
      <c r="H78" s="118" t="s">
        <v>342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[142]Прил.9.7.1!BB249+[142]Прил.9.7.1!BB250+[142]Прил.9.7.1!BB251</f>
        <v>0</v>
      </c>
      <c r="W78" s="124">
        <v>0</v>
      </c>
      <c r="X78" s="124">
        <f>[142]Прил.9.7.1!BA249+[142]Прил.9.7.1!BA250+[142]Прил.9.7.1!BA251</f>
        <v>0</v>
      </c>
      <c r="Y78" s="124">
        <v>0</v>
      </c>
      <c r="Z78" s="124">
        <f>[142]Прил.9.7.1!FR249+[142]Прил.9.7.1!FR250+[142]Прил.9.7.1!FR251</f>
        <v>0</v>
      </c>
      <c r="AA78" s="124">
        <v>0</v>
      </c>
      <c r="AB78" s="124">
        <f>[142]Прил.9.7.1!AU249+[142]Прил.9.7.1!AU250+[142]Прил.9.7.1!AU251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[142]Прил.9.7.1!AF249+[142]Прил.9.7.1!AF250+[142]Прил.9.7.1!AF251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[142]Прил.9.7.1!CC249+[142]Прил.9.7.1!CC250+[142]Прил.9.7.1!CC251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[142]Прил.9.7.1!DP249+[142]Прил.9.7.1!DP250+[142]Прил.9.7.1!DP251</f>
        <v>0</v>
      </c>
      <c r="EY78" s="124">
        <f>[142]Прил.9.7.1!DS249+[142]Прил.9.7.1!DS250+[142]Прил.9.7.1!DS251</f>
        <v>0</v>
      </c>
      <c r="EZ78" s="124">
        <v>0</v>
      </c>
      <c r="FA78" s="124">
        <v>0</v>
      </c>
      <c r="FB78" s="124">
        <f>[142]Прил.9.7.1!DV249+[142]Прил.9.7.1!DV250+[142]Прил.9.7.1!DV251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343</v>
      </c>
      <c r="FZ78" s="116" t="s">
        <v>344</v>
      </c>
      <c r="GA78" s="116" t="s">
        <v>345</v>
      </c>
      <c r="GB78" s="128">
        <v>2</v>
      </c>
      <c r="GC78" s="128" t="s">
        <v>330</v>
      </c>
      <c r="GD78" s="128" t="s">
        <v>22</v>
      </c>
    </row>
    <row r="79" spans="1:186" ht="62.25" customHeight="1" outlineLevel="1">
      <c r="A79" s="115" t="s">
        <v>339</v>
      </c>
      <c r="B79" s="116" t="s">
        <v>27</v>
      </c>
      <c r="C79" s="117" t="s">
        <v>403</v>
      </c>
      <c r="D79" s="118" t="s">
        <v>14</v>
      </c>
      <c r="E79" s="118" t="s">
        <v>341</v>
      </c>
      <c r="F79" s="118" t="s">
        <v>21</v>
      </c>
      <c r="G79" s="118" t="s">
        <v>22</v>
      </c>
      <c r="H79" s="118" t="s">
        <v>342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[142]Прил.9.7.1!BB252+[142]Прил.9.7.1!BB253+[142]Прил.9.7.1!BB254</f>
        <v>0</v>
      </c>
      <c r="W79" s="124">
        <v>0</v>
      </c>
      <c r="X79" s="124">
        <f>[142]Прил.9.7.1!BA252+[142]Прил.9.7.1!BA253+[142]Прил.9.7.1!BA254</f>
        <v>0</v>
      </c>
      <c r="Y79" s="124">
        <v>0</v>
      </c>
      <c r="Z79" s="124">
        <f>[142]Прил.9.7.1!FR252+[142]Прил.9.7.1!FR253+[142]Прил.9.7.1!FR254</f>
        <v>0</v>
      </c>
      <c r="AA79" s="124">
        <v>0</v>
      </c>
      <c r="AB79" s="124">
        <f>[142]Прил.9.7.1!AU252+[142]Прил.9.7.1!AU253+[142]Прил.9.7.1!AU254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[142]Прил.9.7.1!AF252+[142]Прил.9.7.1!AF253+[142]Прил.9.7.1!AF254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[142]Прил.9.7.1!CC252+[142]Прил.9.7.1!CC253+[142]Прил.9.7.1!CC254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[142]Прил.9.7.1!DP252+[142]Прил.9.7.1!DP253+[142]Прил.9.7.1!DP254</f>
        <v>0</v>
      </c>
      <c r="EY79" s="124">
        <f>[142]Прил.9.7.1!DS252+[142]Прил.9.7.1!DS253+[142]Прил.9.7.1!DS254</f>
        <v>0</v>
      </c>
      <c r="EZ79" s="124">
        <v>0</v>
      </c>
      <c r="FA79" s="124">
        <v>0</v>
      </c>
      <c r="FB79" s="124">
        <f>[142]Прил.9.7.1!DV252+[142]Прил.9.7.1!DV253+[142]Прил.9.7.1!DV254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343</v>
      </c>
      <c r="FZ79" s="116" t="s">
        <v>344</v>
      </c>
      <c r="GA79" s="116" t="s">
        <v>345</v>
      </c>
      <c r="GB79" s="128">
        <v>2</v>
      </c>
      <c r="GC79" s="128" t="s">
        <v>330</v>
      </c>
      <c r="GD79" s="128" t="s">
        <v>22</v>
      </c>
    </row>
    <row r="80" spans="1:186" ht="38.25" outlineLevel="1">
      <c r="A80" s="115" t="s">
        <v>339</v>
      </c>
      <c r="B80" s="116" t="s">
        <v>27</v>
      </c>
      <c r="C80" s="117" t="s">
        <v>404</v>
      </c>
      <c r="D80" s="118" t="s">
        <v>14</v>
      </c>
      <c r="E80" s="118" t="s">
        <v>341</v>
      </c>
      <c r="F80" s="118" t="s">
        <v>21</v>
      </c>
      <c r="G80" s="118" t="s">
        <v>22</v>
      </c>
      <c r="H80" s="118" t="s">
        <v>399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[142]Прил.9.7.1!BB255+[142]Прил.9.7.1!BB256+[142]Прил.9.7.1!BB257</f>
        <v>0</v>
      </c>
      <c r="W80" s="124">
        <v>0</v>
      </c>
      <c r="X80" s="124">
        <f>[142]Прил.9.7.1!BA255+[142]Прил.9.7.1!BA256+[142]Прил.9.7.1!BA257</f>
        <v>0</v>
      </c>
      <c r="Y80" s="124">
        <v>0</v>
      </c>
      <c r="Z80" s="124">
        <f>[142]Прил.9.7.1!FR255+[142]Прил.9.7.1!FR256+[142]Прил.9.7.1!FR257</f>
        <v>0</v>
      </c>
      <c r="AA80" s="124">
        <v>0</v>
      </c>
      <c r="AB80" s="124">
        <f>[142]Прил.9.7.1!AU255+[142]Прил.9.7.1!AU256+[142]Прил.9.7.1!AU257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[142]Прил.9.7.1!AF255+[142]Прил.9.7.1!AF256+[142]Прил.9.7.1!AF257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[142]Прил.9.7.1!CC255+[142]Прил.9.7.1!CC256+[142]Прил.9.7.1!CC257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[142]Прил.9.7.1!DP255+[142]Прил.9.7.1!DP256+[142]Прил.9.7.1!DP257</f>
        <v>0.76300000000000001</v>
      </c>
      <c r="EY80" s="124">
        <f>[142]Прил.9.7.1!DS255+[142]Прил.9.7.1!DS256+[142]Прил.9.7.1!DS257</f>
        <v>6.3E-2</v>
      </c>
      <c r="EZ80" s="124">
        <v>0</v>
      </c>
      <c r="FA80" s="124">
        <v>0</v>
      </c>
      <c r="FB80" s="124">
        <f>[142]Прил.9.7.1!DV255+[142]Прил.9.7.1!DV256+[142]Прил.9.7.1!DV257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343</v>
      </c>
      <c r="FZ80" s="116" t="s">
        <v>344</v>
      </c>
      <c r="GA80" s="116" t="s">
        <v>345</v>
      </c>
      <c r="GB80" s="128">
        <v>2</v>
      </c>
      <c r="GC80" s="128" t="s">
        <v>330</v>
      </c>
      <c r="GD80" s="128" t="s">
        <v>22</v>
      </c>
    </row>
    <row r="81" spans="1:186" ht="51" outlineLevel="1">
      <c r="A81" s="115" t="s">
        <v>339</v>
      </c>
      <c r="B81" s="116" t="s">
        <v>27</v>
      </c>
      <c r="C81" s="117" t="s">
        <v>405</v>
      </c>
      <c r="D81" s="118" t="s">
        <v>14</v>
      </c>
      <c r="E81" s="118" t="s">
        <v>341</v>
      </c>
      <c r="F81" s="118" t="s">
        <v>21</v>
      </c>
      <c r="G81" s="118" t="s">
        <v>22</v>
      </c>
      <c r="H81" s="118" t="s">
        <v>342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[142]Прил.9.7.1!BB258+[142]Прил.9.7.1!BB259+[142]Прил.9.7.1!BB260</f>
        <v>0</v>
      </c>
      <c r="W81" s="124">
        <v>0</v>
      </c>
      <c r="X81" s="124">
        <f>[142]Прил.9.7.1!BA258+[142]Прил.9.7.1!BA259+[142]Прил.9.7.1!BA260</f>
        <v>0</v>
      </c>
      <c r="Y81" s="124">
        <v>0</v>
      </c>
      <c r="Z81" s="124">
        <f>[142]Прил.9.7.1!FR258+[142]Прил.9.7.1!FR259+[142]Прил.9.7.1!FR260</f>
        <v>0</v>
      </c>
      <c r="AA81" s="124">
        <v>0</v>
      </c>
      <c r="AB81" s="124">
        <f>[142]Прил.9.7.1!AU258+[142]Прил.9.7.1!AU259+[142]Прил.9.7.1!AU260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[142]Прил.9.7.1!AF258+[142]Прил.9.7.1!AF259+[142]Прил.9.7.1!AF260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[142]Прил.9.7.1!CC258+[142]Прил.9.7.1!CC259+[142]Прил.9.7.1!CC260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[142]Прил.9.7.1!DP258+[142]Прил.9.7.1!DP259+[142]Прил.9.7.1!DP260</f>
        <v>1.4039999999999999</v>
      </c>
      <c r="EY81" s="124">
        <f>[142]Прил.9.7.1!DS258+[142]Прил.9.7.1!DS259+[142]Прил.9.7.1!DS260</f>
        <v>0.1</v>
      </c>
      <c r="EZ81" s="124">
        <v>0</v>
      </c>
      <c r="FA81" s="124">
        <v>0</v>
      </c>
      <c r="FB81" s="124">
        <f>[142]Прил.9.7.1!DV258+[142]Прил.9.7.1!DV259+[142]Прил.9.7.1!DV260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343</v>
      </c>
      <c r="FZ81" s="116" t="s">
        <v>344</v>
      </c>
      <c r="GA81" s="116" t="s">
        <v>345</v>
      </c>
      <c r="GB81" s="128">
        <v>2</v>
      </c>
      <c r="GC81" s="128" t="s">
        <v>330</v>
      </c>
      <c r="GD81" s="128" t="s">
        <v>22</v>
      </c>
    </row>
    <row r="82" spans="1:186" ht="51" outlineLevel="1">
      <c r="A82" s="115" t="s">
        <v>339</v>
      </c>
      <c r="B82" s="116" t="s">
        <v>27</v>
      </c>
      <c r="C82" s="117" t="s">
        <v>406</v>
      </c>
      <c r="D82" s="118" t="s">
        <v>14</v>
      </c>
      <c r="E82" s="118" t="s">
        <v>341</v>
      </c>
      <c r="F82" s="118" t="s">
        <v>21</v>
      </c>
      <c r="G82" s="118" t="s">
        <v>22</v>
      </c>
      <c r="H82" s="118" t="s">
        <v>399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[142]Прил.9.7.1!BB261+[142]Прил.9.7.1!BB262</f>
        <v>0</v>
      </c>
      <c r="W82" s="124">
        <v>0</v>
      </c>
      <c r="X82" s="124">
        <f>[142]Прил.9.7.1!BA261+[142]Прил.9.7.1!BA262</f>
        <v>0</v>
      </c>
      <c r="Y82" s="124">
        <v>0</v>
      </c>
      <c r="Z82" s="124">
        <f>[142]Прил.9.7.1!FR261+[142]Прил.9.7.1!FR262</f>
        <v>0</v>
      </c>
      <c r="AA82" s="124">
        <v>0</v>
      </c>
      <c r="AB82" s="124">
        <f>[142]Прил.9.7.1!AU261+[142]Прил.9.7.1!AU262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[142]Прил.9.7.1!AF261+[142]Прил.9.7.1!AF262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[142]Прил.9.7.1!CC261+[142]Прил.9.7.1!CC262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[142]Прил.9.7.1!DP261+[142]Прил.9.7.1!DP262</f>
        <v>0.15</v>
      </c>
      <c r="EY82" s="124">
        <f>[142]Прил.9.7.1!DS261+[142]Прил.9.7.1!DS262</f>
        <v>0</v>
      </c>
      <c r="EZ82" s="124">
        <v>0</v>
      </c>
      <c r="FA82" s="124">
        <v>0</v>
      </c>
      <c r="FB82" s="124">
        <f>[142]Прил.9.7.1!DV261+[142]Прил.9.7.1!DV262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343</v>
      </c>
      <c r="FZ82" s="116" t="s">
        <v>344</v>
      </c>
      <c r="GA82" s="116" t="s">
        <v>345</v>
      </c>
      <c r="GB82" s="128">
        <v>2</v>
      </c>
      <c r="GC82" s="128" t="s">
        <v>330</v>
      </c>
      <c r="GD82" s="128" t="s">
        <v>22</v>
      </c>
    </row>
    <row r="83" spans="1:186" ht="38.25" outlineLevel="1">
      <c r="A83" s="115" t="s">
        <v>339</v>
      </c>
      <c r="B83" s="116" t="s">
        <v>27</v>
      </c>
      <c r="C83" s="117" t="s">
        <v>407</v>
      </c>
      <c r="D83" s="118" t="s">
        <v>14</v>
      </c>
      <c r="E83" s="118" t="s">
        <v>341</v>
      </c>
      <c r="F83" s="118" t="s">
        <v>21</v>
      </c>
      <c r="G83" s="118" t="s">
        <v>22</v>
      </c>
      <c r="H83" s="118" t="s">
        <v>22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[142]Прил.9.7.1!BB263+[142]Прил.9.7.1!BB264+[142]Прил.9.7.1!BB265</f>
        <v>0</v>
      </c>
      <c r="W83" s="124">
        <v>0</v>
      </c>
      <c r="X83" s="124">
        <f>[142]Прил.9.7.1!BA263+[142]Прил.9.7.1!BA264+[142]Прил.9.7.1!BA265</f>
        <v>0</v>
      </c>
      <c r="Y83" s="124">
        <v>0</v>
      </c>
      <c r="Z83" s="124">
        <f>[142]Прил.9.7.1!FR263+[142]Прил.9.7.1!FR264+[142]Прил.9.7.1!FR265</f>
        <v>0</v>
      </c>
      <c r="AA83" s="124">
        <v>0</v>
      </c>
      <c r="AB83" s="124">
        <f>[142]Прил.9.7.1!AU263+[142]Прил.9.7.1!AU264+[142]Прил.9.7.1!AU265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[142]Прил.9.7.1!AF263+[142]Прил.9.7.1!AF264+[142]Прил.9.7.1!AF265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[142]Прил.9.7.1!CC263+[142]Прил.9.7.1!CC264+[142]Прил.9.7.1!CC265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[142]Прил.9.7.1!DP263+[142]Прил.9.7.1!DP264+[142]Прил.9.7.1!DP265</f>
        <v>0.58499999999999996</v>
      </c>
      <c r="EY83" s="124">
        <f>[142]Прил.9.7.1!DS263+[142]Прил.9.7.1!DS264+[142]Прил.9.7.1!DS265</f>
        <v>2.5000000000000001E-2</v>
      </c>
      <c r="EZ83" s="124">
        <v>0</v>
      </c>
      <c r="FA83" s="124">
        <v>0</v>
      </c>
      <c r="FB83" s="124">
        <f>[142]Прил.9.7.1!DV263+[142]Прил.9.7.1!DV264+[142]Прил.9.7.1!DV265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343</v>
      </c>
      <c r="FZ83" s="116" t="s">
        <v>344</v>
      </c>
      <c r="GA83" s="116" t="s">
        <v>345</v>
      </c>
      <c r="GB83" s="128">
        <v>2</v>
      </c>
      <c r="GC83" s="128" t="s">
        <v>330</v>
      </c>
      <c r="GD83" s="128" t="s">
        <v>22</v>
      </c>
    </row>
    <row r="84" spans="1:186" ht="38.25" outlineLevel="1">
      <c r="A84" s="115" t="s">
        <v>339</v>
      </c>
      <c r="B84" s="116" t="s">
        <v>27</v>
      </c>
      <c r="C84" s="117" t="s">
        <v>408</v>
      </c>
      <c r="D84" s="118" t="s">
        <v>14</v>
      </c>
      <c r="E84" s="118" t="s">
        <v>341</v>
      </c>
      <c r="F84" s="118" t="s">
        <v>21</v>
      </c>
      <c r="G84" s="118" t="s">
        <v>22</v>
      </c>
      <c r="H84" s="118" t="s">
        <v>342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[142]Прил.9.7.1!BB266</f>
        <v>0</v>
      </c>
      <c r="W84" s="124">
        <v>0</v>
      </c>
      <c r="X84" s="124">
        <f>[142]Прил.9.7.1!BA266</f>
        <v>0</v>
      </c>
      <c r="Y84" s="124">
        <v>0</v>
      </c>
      <c r="Z84" s="124">
        <f>[142]Прил.9.7.1!FR266</f>
        <v>0</v>
      </c>
      <c r="AA84" s="124">
        <v>0</v>
      </c>
      <c r="AB84" s="124">
        <f>[142]Прил.9.7.1!AU266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[142]Прил.9.7.1!AF266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[142]Прил.9.7.1!CC266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[142]Прил.9.7.1!DP266</f>
        <v>0</v>
      </c>
      <c r="EY84" s="124">
        <f>[142]Прил.9.7.1!DS266</f>
        <v>0</v>
      </c>
      <c r="EZ84" s="124">
        <v>0</v>
      </c>
      <c r="FA84" s="124">
        <v>0</v>
      </c>
      <c r="FB84" s="124">
        <f>[142]Прил.9.7.1!DV266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343</v>
      </c>
      <c r="FZ84" s="116" t="s">
        <v>344</v>
      </c>
      <c r="GA84" s="116" t="s">
        <v>345</v>
      </c>
      <c r="GB84" s="128">
        <v>2</v>
      </c>
      <c r="GC84" s="128" t="s">
        <v>330</v>
      </c>
      <c r="GD84" s="128" t="s">
        <v>22</v>
      </c>
    </row>
    <row r="85" spans="1:186" ht="38.25" outlineLevel="1">
      <c r="A85" s="115" t="s">
        <v>339</v>
      </c>
      <c r="B85" s="116" t="s">
        <v>27</v>
      </c>
      <c r="C85" s="117" t="s">
        <v>409</v>
      </c>
      <c r="D85" s="118" t="s">
        <v>14</v>
      </c>
      <c r="E85" s="118" t="s">
        <v>341</v>
      </c>
      <c r="F85" s="118" t="s">
        <v>21</v>
      </c>
      <c r="G85" s="118" t="s">
        <v>22</v>
      </c>
      <c r="H85" s="118" t="s">
        <v>342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[142]Прил.9.7.1!BB267</f>
        <v>0</v>
      </c>
      <c r="W85" s="124">
        <v>0</v>
      </c>
      <c r="X85" s="124">
        <f>[142]Прил.9.7.1!BA267</f>
        <v>0</v>
      </c>
      <c r="Y85" s="124">
        <v>0</v>
      </c>
      <c r="Z85" s="124">
        <f>[142]Прил.9.7.1!FR267</f>
        <v>0</v>
      </c>
      <c r="AA85" s="124">
        <v>0</v>
      </c>
      <c r="AB85" s="124">
        <f>[142]Прил.9.7.1!AU267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[142]Прил.9.7.1!AF267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[142]Прил.9.7.1!CC267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[142]Прил.9.7.1!DP267</f>
        <v>0</v>
      </c>
      <c r="EY85" s="124">
        <f>[142]Прил.9.7.1!DS267</f>
        <v>0</v>
      </c>
      <c r="EZ85" s="124">
        <v>0</v>
      </c>
      <c r="FA85" s="124">
        <v>0</v>
      </c>
      <c r="FB85" s="124">
        <f>[142]Прил.9.7.1!DV267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343</v>
      </c>
      <c r="FZ85" s="116" t="s">
        <v>344</v>
      </c>
      <c r="GA85" s="116" t="s">
        <v>345</v>
      </c>
      <c r="GB85" s="128">
        <v>2</v>
      </c>
      <c r="GC85" s="128" t="s">
        <v>330</v>
      </c>
      <c r="GD85" s="128" t="s">
        <v>22</v>
      </c>
    </row>
    <row r="86" spans="1:186" ht="38.25" outlineLevel="1">
      <c r="A86" s="115" t="s">
        <v>339</v>
      </c>
      <c r="B86" s="116" t="s">
        <v>27</v>
      </c>
      <c r="C86" s="117" t="s">
        <v>410</v>
      </c>
      <c r="D86" s="118" t="s">
        <v>14</v>
      </c>
      <c r="E86" s="118" t="s">
        <v>341</v>
      </c>
      <c r="F86" s="118" t="s">
        <v>21</v>
      </c>
      <c r="G86" s="118" t="s">
        <v>22</v>
      </c>
      <c r="H86" s="118" t="s">
        <v>342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[142]Прил.9.7.1!BB268</f>
        <v>0</v>
      </c>
      <c r="W86" s="124">
        <v>0</v>
      </c>
      <c r="X86" s="124">
        <f>[142]Прил.9.7.1!BA268</f>
        <v>0</v>
      </c>
      <c r="Y86" s="124">
        <v>0</v>
      </c>
      <c r="Z86" s="124">
        <f>[142]Прил.9.7.1!FR268</f>
        <v>0</v>
      </c>
      <c r="AA86" s="124">
        <v>0</v>
      </c>
      <c r="AB86" s="124">
        <f>[142]Прил.9.7.1!AU268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[142]Прил.9.7.1!AF268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[142]Прил.9.7.1!CC268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[142]Прил.9.7.1!DP268</f>
        <v>0</v>
      </c>
      <c r="EY86" s="124">
        <f>[142]Прил.9.7.1!DS268</f>
        <v>0</v>
      </c>
      <c r="EZ86" s="124">
        <v>0</v>
      </c>
      <c r="FA86" s="124">
        <v>0</v>
      </c>
      <c r="FB86" s="124">
        <f>[142]Прил.9.7.1!DV268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343</v>
      </c>
      <c r="FZ86" s="116" t="s">
        <v>344</v>
      </c>
      <c r="GA86" s="116" t="s">
        <v>345</v>
      </c>
      <c r="GB86" s="128">
        <v>2</v>
      </c>
      <c r="GC86" s="128" t="s">
        <v>330</v>
      </c>
      <c r="GD86" s="128" t="s">
        <v>22</v>
      </c>
    </row>
    <row r="87" spans="1:186" ht="25.5" outlineLevel="1">
      <c r="A87" s="115" t="s">
        <v>339</v>
      </c>
      <c r="B87" s="116" t="s">
        <v>27</v>
      </c>
      <c r="C87" s="117" t="s">
        <v>411</v>
      </c>
      <c r="D87" s="118" t="s">
        <v>14</v>
      </c>
      <c r="E87" s="118" t="s">
        <v>341</v>
      </c>
      <c r="F87" s="118" t="s">
        <v>21</v>
      </c>
      <c r="G87" s="118" t="s">
        <v>22</v>
      </c>
      <c r="H87" s="118" t="s">
        <v>342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[142]Прил.9.7.1!BB269</f>
        <v>0</v>
      </c>
      <c r="W87" s="124">
        <v>0</v>
      </c>
      <c r="X87" s="124">
        <f>[142]Прил.9.7.1!BA269</f>
        <v>0</v>
      </c>
      <c r="Y87" s="124">
        <v>0</v>
      </c>
      <c r="Z87" s="124">
        <f>[142]Прил.9.7.1!FR269</f>
        <v>0</v>
      </c>
      <c r="AA87" s="124">
        <v>0</v>
      </c>
      <c r="AB87" s="124">
        <f>[142]Прил.9.7.1!AU269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[142]Прил.9.7.1!AF269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[142]Прил.9.7.1!CC269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[142]Прил.9.7.1!DP269</f>
        <v>0.18</v>
      </c>
      <c r="EY87" s="124">
        <f>[142]Прил.9.7.1!DS269</f>
        <v>0</v>
      </c>
      <c r="EZ87" s="124">
        <v>0</v>
      </c>
      <c r="FA87" s="124">
        <v>0</v>
      </c>
      <c r="FB87" s="124">
        <f>[142]Прил.9.7.1!DV269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343</v>
      </c>
      <c r="FZ87" s="116" t="s">
        <v>344</v>
      </c>
      <c r="GA87" s="116" t="s">
        <v>345</v>
      </c>
      <c r="GB87" s="128">
        <v>2</v>
      </c>
      <c r="GC87" s="128" t="s">
        <v>330</v>
      </c>
      <c r="GD87" s="128" t="s">
        <v>22</v>
      </c>
    </row>
    <row r="88" spans="1:186" ht="38.25" outlineLevel="1">
      <c r="A88" s="115" t="s">
        <v>339</v>
      </c>
      <c r="B88" s="116" t="s">
        <v>27</v>
      </c>
      <c r="C88" s="117" t="s">
        <v>412</v>
      </c>
      <c r="D88" s="118" t="s">
        <v>14</v>
      </c>
      <c r="E88" s="118" t="s">
        <v>341</v>
      </c>
      <c r="F88" s="118" t="s">
        <v>21</v>
      </c>
      <c r="G88" s="118" t="s">
        <v>22</v>
      </c>
      <c r="H88" s="118" t="s">
        <v>342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[142]Прил.9.7.1!BB270</f>
        <v>0</v>
      </c>
      <c r="W88" s="124">
        <v>0</v>
      </c>
      <c r="X88" s="124">
        <f>[142]Прил.9.7.1!BA270</f>
        <v>0</v>
      </c>
      <c r="Y88" s="124">
        <v>0</v>
      </c>
      <c r="Z88" s="124">
        <f>[142]Прил.9.7.1!FR270</f>
        <v>0</v>
      </c>
      <c r="AA88" s="124">
        <v>0</v>
      </c>
      <c r="AB88" s="124">
        <f>[142]Прил.9.7.1!AU270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[142]Прил.9.7.1!AF270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[142]Прил.9.7.1!CC270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[142]Прил.9.7.1!DP270</f>
        <v>0</v>
      </c>
      <c r="EY88" s="124">
        <f>[142]Прил.9.7.1!DS270</f>
        <v>0</v>
      </c>
      <c r="EZ88" s="124">
        <v>0</v>
      </c>
      <c r="FA88" s="124">
        <v>0</v>
      </c>
      <c r="FB88" s="124">
        <f>[142]Прил.9.7.1!DV270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343</v>
      </c>
      <c r="FZ88" s="116" t="s">
        <v>344</v>
      </c>
      <c r="GA88" s="116" t="s">
        <v>345</v>
      </c>
      <c r="GB88" s="128">
        <v>2</v>
      </c>
      <c r="GC88" s="128" t="s">
        <v>330</v>
      </c>
      <c r="GD88" s="128" t="s">
        <v>22</v>
      </c>
    </row>
    <row r="89" spans="1:186" ht="25.5" outlineLevel="1">
      <c r="A89" s="115" t="s">
        <v>339</v>
      </c>
      <c r="B89" s="116" t="s">
        <v>27</v>
      </c>
      <c r="C89" s="117" t="s">
        <v>413</v>
      </c>
      <c r="D89" s="118" t="s">
        <v>14</v>
      </c>
      <c r="E89" s="118" t="s">
        <v>341</v>
      </c>
      <c r="F89" s="118" t="s">
        <v>21</v>
      </c>
      <c r="G89" s="118" t="s">
        <v>22</v>
      </c>
      <c r="H89" s="118" t="s">
        <v>399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[142]Прил.9.7.1!BB271</f>
        <v>0</v>
      </c>
      <c r="W89" s="124">
        <v>0</v>
      </c>
      <c r="X89" s="124">
        <f>[142]Прил.9.7.1!BA271</f>
        <v>0</v>
      </c>
      <c r="Y89" s="124">
        <v>0</v>
      </c>
      <c r="Z89" s="124">
        <f>[142]Прил.9.7.1!FR271</f>
        <v>0</v>
      </c>
      <c r="AA89" s="124">
        <v>0</v>
      </c>
      <c r="AB89" s="124">
        <f>[142]Прил.9.7.1!AU271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[142]Прил.9.7.1!AF271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[142]Прил.9.7.1!CC271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[142]Прил.9.7.1!DP271</f>
        <v>0.10100000000000001</v>
      </c>
      <c r="EY89" s="124">
        <f>[142]Прил.9.7.1!DS271</f>
        <v>0</v>
      </c>
      <c r="EZ89" s="124">
        <v>0</v>
      </c>
      <c r="FA89" s="124">
        <v>0</v>
      </c>
      <c r="FB89" s="124">
        <f>[142]Прил.9.7.1!DV271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343</v>
      </c>
      <c r="FZ89" s="116" t="s">
        <v>344</v>
      </c>
      <c r="GA89" s="116" t="s">
        <v>345</v>
      </c>
      <c r="GB89" s="128">
        <v>2</v>
      </c>
      <c r="GC89" s="128" t="s">
        <v>330</v>
      </c>
      <c r="GD89" s="128" t="s">
        <v>22</v>
      </c>
    </row>
    <row r="90" spans="1:186" ht="38.25" outlineLevel="1">
      <c r="A90" s="115" t="s">
        <v>339</v>
      </c>
      <c r="B90" s="116" t="s">
        <v>27</v>
      </c>
      <c r="C90" s="117" t="s">
        <v>414</v>
      </c>
      <c r="D90" s="118" t="s">
        <v>14</v>
      </c>
      <c r="E90" s="118" t="s">
        <v>341</v>
      </c>
      <c r="F90" s="118" t="s">
        <v>21</v>
      </c>
      <c r="G90" s="118" t="s">
        <v>22</v>
      </c>
      <c r="H90" s="118" t="s">
        <v>342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[142]Прил.9.7.1!BB272</f>
        <v>0</v>
      </c>
      <c r="W90" s="124">
        <v>0</v>
      </c>
      <c r="X90" s="124">
        <f>[142]Прил.9.7.1!BA272</f>
        <v>0</v>
      </c>
      <c r="Y90" s="124">
        <v>0</v>
      </c>
      <c r="Z90" s="124">
        <f>[142]Прил.9.7.1!FR272</f>
        <v>0</v>
      </c>
      <c r="AA90" s="124">
        <v>0</v>
      </c>
      <c r="AB90" s="124">
        <f>[142]Прил.9.7.1!AU272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[142]Прил.9.7.1!AF272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[142]Прил.9.7.1!CC272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[142]Прил.9.7.1!DP272</f>
        <v>0.26500000000000001</v>
      </c>
      <c r="EY90" s="124">
        <f>[142]Прил.9.7.1!DS272</f>
        <v>0</v>
      </c>
      <c r="EZ90" s="124">
        <v>0</v>
      </c>
      <c r="FA90" s="124">
        <v>0</v>
      </c>
      <c r="FB90" s="124">
        <f>[142]Прил.9.7.1!DV272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343</v>
      </c>
      <c r="FZ90" s="116" t="s">
        <v>344</v>
      </c>
      <c r="GA90" s="116" t="s">
        <v>345</v>
      </c>
      <c r="GB90" s="128">
        <v>2</v>
      </c>
      <c r="GC90" s="128" t="s">
        <v>330</v>
      </c>
      <c r="GD90" s="128" t="s">
        <v>22</v>
      </c>
    </row>
    <row r="91" spans="1:186" ht="38.25" outlineLevel="1">
      <c r="A91" s="115" t="s">
        <v>339</v>
      </c>
      <c r="B91" s="116" t="s">
        <v>27</v>
      </c>
      <c r="C91" s="117" t="s">
        <v>415</v>
      </c>
      <c r="D91" s="118" t="s">
        <v>14</v>
      </c>
      <c r="E91" s="118" t="s">
        <v>341</v>
      </c>
      <c r="F91" s="118" t="s">
        <v>21</v>
      </c>
      <c r="G91" s="118" t="s">
        <v>22</v>
      </c>
      <c r="H91" s="118" t="s">
        <v>399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[142]Прил.9.7.1!BB273</f>
        <v>0</v>
      </c>
      <c r="W91" s="124">
        <v>0</v>
      </c>
      <c r="X91" s="124">
        <f>[142]Прил.9.7.1!BA273</f>
        <v>0</v>
      </c>
      <c r="Y91" s="124">
        <v>0</v>
      </c>
      <c r="Z91" s="124">
        <f>[142]Прил.9.7.1!FR273</f>
        <v>0</v>
      </c>
      <c r="AA91" s="124">
        <v>0</v>
      </c>
      <c r="AB91" s="124">
        <f>[142]Прил.9.7.1!AU273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[142]Прил.9.7.1!AF273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[142]Прил.9.7.1!CC273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[142]Прил.9.7.1!DP273</f>
        <v>0.106</v>
      </c>
      <c r="EY91" s="124">
        <f>[142]Прил.9.7.1!DS273</f>
        <v>0</v>
      </c>
      <c r="EZ91" s="124">
        <v>0</v>
      </c>
      <c r="FA91" s="124">
        <v>0</v>
      </c>
      <c r="FB91" s="124">
        <f>[142]Прил.9.7.1!DV273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343</v>
      </c>
      <c r="FZ91" s="116" t="s">
        <v>344</v>
      </c>
      <c r="GA91" s="116" t="s">
        <v>345</v>
      </c>
      <c r="GB91" s="128">
        <v>2</v>
      </c>
      <c r="GC91" s="128" t="s">
        <v>330</v>
      </c>
      <c r="GD91" s="128" t="s">
        <v>22</v>
      </c>
    </row>
    <row r="92" spans="1:186" ht="38.25" outlineLevel="1">
      <c r="A92" s="115" t="s">
        <v>339</v>
      </c>
      <c r="B92" s="116" t="s">
        <v>27</v>
      </c>
      <c r="C92" s="117" t="s">
        <v>416</v>
      </c>
      <c r="D92" s="118" t="s">
        <v>14</v>
      </c>
      <c r="E92" s="118" t="s">
        <v>341</v>
      </c>
      <c r="F92" s="118" t="s">
        <v>21</v>
      </c>
      <c r="G92" s="118" t="s">
        <v>22</v>
      </c>
      <c r="H92" s="118" t="s">
        <v>399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[142]Прил.9.7.1!BB274</f>
        <v>0</v>
      </c>
      <c r="W92" s="124">
        <v>0</v>
      </c>
      <c r="X92" s="124">
        <f>[142]Прил.9.7.1!BA274</f>
        <v>0</v>
      </c>
      <c r="Y92" s="124">
        <v>0</v>
      </c>
      <c r="Z92" s="124">
        <f>[142]Прил.9.7.1!FR274</f>
        <v>0</v>
      </c>
      <c r="AA92" s="124">
        <v>0</v>
      </c>
      <c r="AB92" s="124">
        <f>[142]Прил.9.7.1!AU274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[142]Прил.9.7.1!AF274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[142]Прил.9.7.1!CC274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[142]Прил.9.7.1!DP274</f>
        <v>0.36499999999999999</v>
      </c>
      <c r="EY92" s="124">
        <f>[142]Прил.9.7.1!DS274</f>
        <v>0</v>
      </c>
      <c r="EZ92" s="124">
        <v>0</v>
      </c>
      <c r="FA92" s="124">
        <v>0</v>
      </c>
      <c r="FB92" s="124">
        <f>[142]Прил.9.7.1!DV274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343</v>
      </c>
      <c r="FZ92" s="116" t="s">
        <v>344</v>
      </c>
      <c r="GA92" s="116" t="s">
        <v>345</v>
      </c>
      <c r="GB92" s="128">
        <v>2</v>
      </c>
      <c r="GC92" s="128" t="s">
        <v>330</v>
      </c>
      <c r="GD92" s="128" t="s">
        <v>22</v>
      </c>
    </row>
    <row r="93" spans="1:186" ht="38.25" outlineLevel="1">
      <c r="A93" s="115" t="s">
        <v>339</v>
      </c>
      <c r="B93" s="116" t="s">
        <v>27</v>
      </c>
      <c r="C93" s="117" t="s">
        <v>417</v>
      </c>
      <c r="D93" s="118" t="s">
        <v>14</v>
      </c>
      <c r="E93" s="118" t="s">
        <v>341</v>
      </c>
      <c r="F93" s="118" t="s">
        <v>21</v>
      </c>
      <c r="G93" s="118" t="s">
        <v>22</v>
      </c>
      <c r="H93" s="118" t="s">
        <v>399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[142]Прил.9.7.1!BB275</f>
        <v>0</v>
      </c>
      <c r="W93" s="124">
        <v>0</v>
      </c>
      <c r="X93" s="124">
        <f>[142]Прил.9.7.1!BA275</f>
        <v>0</v>
      </c>
      <c r="Y93" s="124">
        <v>0</v>
      </c>
      <c r="Z93" s="124">
        <f>[142]Прил.9.7.1!FR275</f>
        <v>0</v>
      </c>
      <c r="AA93" s="124">
        <v>0</v>
      </c>
      <c r="AB93" s="124">
        <f>[142]Прил.9.7.1!AU275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[142]Прил.9.7.1!AF275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[142]Прил.9.7.1!CC275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[142]Прил.9.7.1!DP275</f>
        <v>4.1000000000000002E-2</v>
      </c>
      <c r="EY93" s="124">
        <f>[142]Прил.9.7.1!DS275</f>
        <v>0</v>
      </c>
      <c r="EZ93" s="124">
        <v>0</v>
      </c>
      <c r="FA93" s="124">
        <v>0</v>
      </c>
      <c r="FB93" s="124">
        <f>[142]Прил.9.7.1!DV275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343</v>
      </c>
      <c r="FZ93" s="116" t="s">
        <v>344</v>
      </c>
      <c r="GA93" s="116" t="s">
        <v>345</v>
      </c>
      <c r="GB93" s="128">
        <v>2</v>
      </c>
      <c r="GC93" s="128" t="s">
        <v>330</v>
      </c>
      <c r="GD93" s="128" t="s">
        <v>22</v>
      </c>
    </row>
    <row r="94" spans="1:186" ht="38.25" outlineLevel="1">
      <c r="A94" s="115" t="s">
        <v>339</v>
      </c>
      <c r="B94" s="116" t="s">
        <v>27</v>
      </c>
      <c r="C94" s="117" t="s">
        <v>418</v>
      </c>
      <c r="D94" s="118" t="s">
        <v>14</v>
      </c>
      <c r="E94" s="118" t="s">
        <v>341</v>
      </c>
      <c r="F94" s="118" t="s">
        <v>21</v>
      </c>
      <c r="G94" s="118" t="s">
        <v>22</v>
      </c>
      <c r="H94" s="118" t="s">
        <v>399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[142]Прил.9.7.1!BB276</f>
        <v>0</v>
      </c>
      <c r="W94" s="124">
        <v>0</v>
      </c>
      <c r="X94" s="124">
        <f>[142]Прил.9.7.1!BA276</f>
        <v>0</v>
      </c>
      <c r="Y94" s="124">
        <v>0</v>
      </c>
      <c r="Z94" s="124">
        <f>[142]Прил.9.7.1!FR276</f>
        <v>0</v>
      </c>
      <c r="AA94" s="124">
        <v>0</v>
      </c>
      <c r="AB94" s="124">
        <f>[142]Прил.9.7.1!AU276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[142]Прил.9.7.1!AF276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[142]Прил.9.7.1!CC276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[142]Прил.9.7.1!DP276</f>
        <v>9.2999999999999999E-2</v>
      </c>
      <c r="EY94" s="124">
        <f>[142]Прил.9.7.1!DS276</f>
        <v>0</v>
      </c>
      <c r="EZ94" s="124">
        <v>0</v>
      </c>
      <c r="FA94" s="124">
        <v>0</v>
      </c>
      <c r="FB94" s="124">
        <f>[142]Прил.9.7.1!DV276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343</v>
      </c>
      <c r="FZ94" s="116" t="s">
        <v>344</v>
      </c>
      <c r="GA94" s="116" t="s">
        <v>345</v>
      </c>
      <c r="GB94" s="128">
        <v>2</v>
      </c>
      <c r="GC94" s="128" t="s">
        <v>330</v>
      </c>
      <c r="GD94" s="128" t="s">
        <v>22</v>
      </c>
    </row>
    <row r="95" spans="1:186" ht="38.25" outlineLevel="1">
      <c r="A95" s="115" t="s">
        <v>339</v>
      </c>
      <c r="B95" s="116" t="s">
        <v>27</v>
      </c>
      <c r="C95" s="117" t="s">
        <v>419</v>
      </c>
      <c r="D95" s="118" t="s">
        <v>14</v>
      </c>
      <c r="E95" s="118" t="s">
        <v>341</v>
      </c>
      <c r="F95" s="118" t="s">
        <v>21</v>
      </c>
      <c r="G95" s="118" t="s">
        <v>22</v>
      </c>
      <c r="H95" s="118" t="s">
        <v>399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[142]Прил.9.7.1!BB277</f>
        <v>0</v>
      </c>
      <c r="W95" s="124">
        <v>0</v>
      </c>
      <c r="X95" s="124">
        <f>[142]Прил.9.7.1!BA277</f>
        <v>0</v>
      </c>
      <c r="Y95" s="124">
        <v>0</v>
      </c>
      <c r="Z95" s="124">
        <f>[142]Прил.9.7.1!FR277</f>
        <v>0</v>
      </c>
      <c r="AA95" s="124">
        <v>0</v>
      </c>
      <c r="AB95" s="124">
        <f>[142]Прил.9.7.1!AU277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[142]Прил.9.7.1!AF277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[142]Прил.9.7.1!CC277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[142]Прил.9.7.1!DP277</f>
        <v>0.28599999999999998</v>
      </c>
      <c r="EY95" s="124">
        <f>[142]Прил.9.7.1!DS277</f>
        <v>0</v>
      </c>
      <c r="EZ95" s="124">
        <v>0</v>
      </c>
      <c r="FA95" s="124">
        <v>0</v>
      </c>
      <c r="FB95" s="124">
        <f>[142]Прил.9.7.1!DV277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343</v>
      </c>
      <c r="FZ95" s="116" t="s">
        <v>344</v>
      </c>
      <c r="GA95" s="116" t="s">
        <v>345</v>
      </c>
      <c r="GB95" s="128">
        <v>2</v>
      </c>
      <c r="GC95" s="128" t="s">
        <v>330</v>
      </c>
      <c r="GD95" s="128" t="s">
        <v>22</v>
      </c>
    </row>
    <row r="96" spans="1:186" ht="38.25" outlineLevel="1">
      <c r="A96" s="115" t="s">
        <v>339</v>
      </c>
      <c r="B96" s="116" t="s">
        <v>27</v>
      </c>
      <c r="C96" s="117" t="s">
        <v>420</v>
      </c>
      <c r="D96" s="118" t="s">
        <v>14</v>
      </c>
      <c r="E96" s="118" t="s">
        <v>341</v>
      </c>
      <c r="F96" s="118" t="s">
        <v>21</v>
      </c>
      <c r="G96" s="118" t="s">
        <v>22</v>
      </c>
      <c r="H96" s="118" t="s">
        <v>399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[142]Прил.9.7.1!BB278</f>
        <v>0</v>
      </c>
      <c r="W96" s="124">
        <v>0</v>
      </c>
      <c r="X96" s="124">
        <f>[142]Прил.9.7.1!BA278</f>
        <v>0</v>
      </c>
      <c r="Y96" s="124">
        <v>0</v>
      </c>
      <c r="Z96" s="124">
        <f>[142]Прил.9.7.1!FR278</f>
        <v>0</v>
      </c>
      <c r="AA96" s="124">
        <v>0</v>
      </c>
      <c r="AB96" s="124">
        <f>[142]Прил.9.7.1!AU278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[142]Прил.9.7.1!AF278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[142]Прил.9.7.1!CC278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[142]Прил.9.7.1!DP278</f>
        <v>4.8000000000000001E-2</v>
      </c>
      <c r="EY96" s="124">
        <f>[142]Прил.9.7.1!DS278</f>
        <v>0</v>
      </c>
      <c r="EZ96" s="124">
        <v>0</v>
      </c>
      <c r="FA96" s="124">
        <v>0</v>
      </c>
      <c r="FB96" s="124">
        <f>[142]Прил.9.7.1!DV278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343</v>
      </c>
      <c r="FZ96" s="116" t="s">
        <v>344</v>
      </c>
      <c r="GA96" s="116" t="s">
        <v>345</v>
      </c>
      <c r="GB96" s="128">
        <v>2</v>
      </c>
      <c r="GC96" s="128" t="s">
        <v>330</v>
      </c>
      <c r="GD96" s="128" t="s">
        <v>22</v>
      </c>
    </row>
    <row r="97" spans="1:186" ht="38.25" outlineLevel="1">
      <c r="A97" s="115" t="s">
        <v>339</v>
      </c>
      <c r="B97" s="116" t="s">
        <v>27</v>
      </c>
      <c r="C97" s="117" t="s">
        <v>421</v>
      </c>
      <c r="D97" s="118" t="s">
        <v>14</v>
      </c>
      <c r="E97" s="118" t="s">
        <v>341</v>
      </c>
      <c r="F97" s="118" t="s">
        <v>21</v>
      </c>
      <c r="G97" s="118" t="s">
        <v>22</v>
      </c>
      <c r="H97" s="118" t="s">
        <v>399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[142]Прил.9.7.1!BB279</f>
        <v>0</v>
      </c>
      <c r="W97" s="124">
        <v>0</v>
      </c>
      <c r="X97" s="124">
        <f>[142]Прил.9.7.1!BA279</f>
        <v>0</v>
      </c>
      <c r="Y97" s="124">
        <v>0</v>
      </c>
      <c r="Z97" s="124">
        <f>[142]Прил.9.7.1!FR279</f>
        <v>0</v>
      </c>
      <c r="AA97" s="124">
        <v>0</v>
      </c>
      <c r="AB97" s="124">
        <f>[142]Прил.9.7.1!AU279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[142]Прил.9.7.1!AF279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[142]Прил.9.7.1!CC279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[142]Прил.9.7.1!DP279</f>
        <v>3.5999999999999997E-2</v>
      </c>
      <c r="EY97" s="124">
        <f>[142]Прил.9.7.1!DS279</f>
        <v>0</v>
      </c>
      <c r="EZ97" s="124">
        <v>0</v>
      </c>
      <c r="FA97" s="124">
        <v>0</v>
      </c>
      <c r="FB97" s="124">
        <f>[142]Прил.9.7.1!DV279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343</v>
      </c>
      <c r="FZ97" s="116" t="s">
        <v>344</v>
      </c>
      <c r="GA97" s="116" t="s">
        <v>345</v>
      </c>
      <c r="GB97" s="128">
        <v>2</v>
      </c>
      <c r="GC97" s="128" t="s">
        <v>330</v>
      </c>
      <c r="GD97" s="128" t="s">
        <v>22</v>
      </c>
    </row>
    <row r="98" spans="1:186" ht="38.25" outlineLevel="1">
      <c r="A98" s="115" t="s">
        <v>339</v>
      </c>
      <c r="B98" s="116" t="s">
        <v>27</v>
      </c>
      <c r="C98" s="117" t="s">
        <v>422</v>
      </c>
      <c r="D98" s="118" t="s">
        <v>14</v>
      </c>
      <c r="E98" s="118" t="s">
        <v>341</v>
      </c>
      <c r="F98" s="118" t="s">
        <v>21</v>
      </c>
      <c r="G98" s="118" t="s">
        <v>22</v>
      </c>
      <c r="H98" s="118" t="s">
        <v>399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[142]Прил.9.7.1!BB280</f>
        <v>0</v>
      </c>
      <c r="W98" s="124">
        <v>0</v>
      </c>
      <c r="X98" s="124">
        <f>[142]Прил.9.7.1!BA280</f>
        <v>0</v>
      </c>
      <c r="Y98" s="124">
        <v>0</v>
      </c>
      <c r="Z98" s="124">
        <f>[142]Прил.9.7.1!FR280</f>
        <v>0</v>
      </c>
      <c r="AA98" s="124">
        <v>0</v>
      </c>
      <c r="AB98" s="124">
        <f>[142]Прил.9.7.1!AU280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[142]Прил.9.7.1!AF280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[142]Прил.9.7.1!CC280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[142]Прил.9.7.1!DP280</f>
        <v>6.8000000000000005E-2</v>
      </c>
      <c r="EY98" s="124">
        <f>[142]Прил.9.7.1!DS280</f>
        <v>0</v>
      </c>
      <c r="EZ98" s="124">
        <v>0</v>
      </c>
      <c r="FA98" s="124">
        <v>0</v>
      </c>
      <c r="FB98" s="124">
        <f>[142]Прил.9.7.1!DV280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343</v>
      </c>
      <c r="FZ98" s="116" t="s">
        <v>344</v>
      </c>
      <c r="GA98" s="116" t="s">
        <v>345</v>
      </c>
      <c r="GB98" s="128">
        <v>2</v>
      </c>
      <c r="GC98" s="128" t="s">
        <v>330</v>
      </c>
      <c r="GD98" s="128" t="s">
        <v>22</v>
      </c>
    </row>
    <row r="99" spans="1:186" ht="38.25" outlineLevel="1">
      <c r="A99" s="115" t="s">
        <v>339</v>
      </c>
      <c r="B99" s="116" t="s">
        <v>27</v>
      </c>
      <c r="C99" s="117" t="s">
        <v>423</v>
      </c>
      <c r="D99" s="118" t="s">
        <v>14</v>
      </c>
      <c r="E99" s="118" t="s">
        <v>341</v>
      </c>
      <c r="F99" s="118" t="s">
        <v>21</v>
      </c>
      <c r="G99" s="118" t="s">
        <v>22</v>
      </c>
      <c r="H99" s="118" t="s">
        <v>399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[142]Прил.9.7.1!BB281</f>
        <v>0</v>
      </c>
      <c r="W99" s="124">
        <v>0</v>
      </c>
      <c r="X99" s="124">
        <f>[142]Прил.9.7.1!BA281</f>
        <v>0</v>
      </c>
      <c r="Y99" s="124">
        <v>0</v>
      </c>
      <c r="Z99" s="124">
        <f>[142]Прил.9.7.1!FR281</f>
        <v>0</v>
      </c>
      <c r="AA99" s="124">
        <v>0</v>
      </c>
      <c r="AB99" s="124">
        <f>[142]Прил.9.7.1!AU281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[142]Прил.9.7.1!AF281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[142]Прил.9.7.1!CC281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[142]Прил.9.7.1!DP281</f>
        <v>0.156</v>
      </c>
      <c r="EY99" s="124">
        <f>[142]Прил.9.7.1!DS281</f>
        <v>0</v>
      </c>
      <c r="EZ99" s="124">
        <v>0</v>
      </c>
      <c r="FA99" s="124">
        <v>0</v>
      </c>
      <c r="FB99" s="124">
        <f>[142]Прил.9.7.1!DV281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343</v>
      </c>
      <c r="FZ99" s="116" t="s">
        <v>344</v>
      </c>
      <c r="GA99" s="116" t="s">
        <v>345</v>
      </c>
      <c r="GB99" s="128">
        <v>2</v>
      </c>
      <c r="GC99" s="128" t="s">
        <v>330</v>
      </c>
      <c r="GD99" s="128" t="s">
        <v>22</v>
      </c>
    </row>
    <row r="100" spans="1:186" ht="38.25" outlineLevel="1">
      <c r="A100" s="115" t="s">
        <v>339</v>
      </c>
      <c r="B100" s="116" t="s">
        <v>27</v>
      </c>
      <c r="C100" s="117" t="s">
        <v>424</v>
      </c>
      <c r="D100" s="118" t="s">
        <v>14</v>
      </c>
      <c r="E100" s="118" t="s">
        <v>341</v>
      </c>
      <c r="F100" s="118" t="s">
        <v>21</v>
      </c>
      <c r="G100" s="118" t="s">
        <v>22</v>
      </c>
      <c r="H100" s="118" t="s">
        <v>399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[142]Прил.9.7.1!BB282</f>
        <v>0</v>
      </c>
      <c r="W100" s="124">
        <v>0</v>
      </c>
      <c r="X100" s="124">
        <f>[142]Прил.9.7.1!BA282</f>
        <v>0</v>
      </c>
      <c r="Y100" s="124">
        <v>0</v>
      </c>
      <c r="Z100" s="124">
        <f>[142]Прил.9.7.1!FR282</f>
        <v>0</v>
      </c>
      <c r="AA100" s="124">
        <v>0</v>
      </c>
      <c r="AB100" s="124">
        <f>[142]Прил.9.7.1!AU282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[142]Прил.9.7.1!AF282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[142]Прил.9.7.1!CC282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[142]Прил.9.7.1!DP282</f>
        <v>3.3000000000000002E-2</v>
      </c>
      <c r="EY100" s="124">
        <f>[142]Прил.9.7.1!DS282</f>
        <v>0</v>
      </c>
      <c r="EZ100" s="124">
        <v>0</v>
      </c>
      <c r="FA100" s="124">
        <v>0</v>
      </c>
      <c r="FB100" s="124">
        <f>[142]Прил.9.7.1!DV282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343</v>
      </c>
      <c r="FZ100" s="116" t="s">
        <v>344</v>
      </c>
      <c r="GA100" s="116" t="s">
        <v>345</v>
      </c>
      <c r="GB100" s="128">
        <v>2</v>
      </c>
      <c r="GC100" s="128" t="s">
        <v>330</v>
      </c>
      <c r="GD100" s="128" t="s">
        <v>22</v>
      </c>
    </row>
    <row r="101" spans="1:186" ht="38.25" outlineLevel="1">
      <c r="A101" s="115" t="s">
        <v>339</v>
      </c>
      <c r="B101" s="116" t="s">
        <v>27</v>
      </c>
      <c r="C101" s="117" t="s">
        <v>425</v>
      </c>
      <c r="D101" s="118" t="s">
        <v>14</v>
      </c>
      <c r="E101" s="118" t="s">
        <v>341</v>
      </c>
      <c r="F101" s="118" t="s">
        <v>21</v>
      </c>
      <c r="G101" s="118" t="s">
        <v>22</v>
      </c>
      <c r="H101" s="118" t="s">
        <v>399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[142]Прил.9.7.1!BB283</f>
        <v>0</v>
      </c>
      <c r="W101" s="124">
        <v>0</v>
      </c>
      <c r="X101" s="124">
        <f>[142]Прил.9.7.1!BA283</f>
        <v>0</v>
      </c>
      <c r="Y101" s="124">
        <v>0</v>
      </c>
      <c r="Z101" s="124">
        <f>[142]Прил.9.7.1!FR283</f>
        <v>0</v>
      </c>
      <c r="AA101" s="124">
        <v>0</v>
      </c>
      <c r="AB101" s="124">
        <f>[142]Прил.9.7.1!AU283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[142]Прил.9.7.1!AF283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[142]Прил.9.7.1!CC283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[142]Прил.9.7.1!DP283</f>
        <v>2.4E-2</v>
      </c>
      <c r="EY101" s="124">
        <f>[142]Прил.9.7.1!DS283</f>
        <v>0</v>
      </c>
      <c r="EZ101" s="124">
        <v>0</v>
      </c>
      <c r="FA101" s="124">
        <v>0</v>
      </c>
      <c r="FB101" s="124">
        <f>[142]Прил.9.7.1!DV283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343</v>
      </c>
      <c r="FZ101" s="116" t="s">
        <v>344</v>
      </c>
      <c r="GA101" s="116" t="s">
        <v>345</v>
      </c>
      <c r="GB101" s="128">
        <v>2</v>
      </c>
      <c r="GC101" s="128" t="s">
        <v>330</v>
      </c>
      <c r="GD101" s="128" t="s">
        <v>22</v>
      </c>
    </row>
    <row r="102" spans="1:186" ht="38.25" outlineLevel="1">
      <c r="A102" s="115" t="s">
        <v>339</v>
      </c>
      <c r="B102" s="116" t="s">
        <v>27</v>
      </c>
      <c r="C102" s="117" t="s">
        <v>426</v>
      </c>
      <c r="D102" s="118" t="s">
        <v>14</v>
      </c>
      <c r="E102" s="118" t="s">
        <v>341</v>
      </c>
      <c r="F102" s="118" t="s">
        <v>21</v>
      </c>
      <c r="G102" s="118" t="s">
        <v>22</v>
      </c>
      <c r="H102" s="118" t="s">
        <v>399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[142]Прил.9.7.1!BB284</f>
        <v>1.6681209999999998E-2</v>
      </c>
      <c r="W102" s="124">
        <v>0</v>
      </c>
      <c r="X102" s="124">
        <f>[142]Прил.9.7.1!BA284</f>
        <v>0</v>
      </c>
      <c r="Y102" s="124">
        <v>0</v>
      </c>
      <c r="Z102" s="124">
        <f>[142]Прил.9.7.1!FR284</f>
        <v>0</v>
      </c>
      <c r="AA102" s="124">
        <v>0</v>
      </c>
      <c r="AB102" s="124">
        <f>[142]Прил.9.7.1!AU284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[142]Прил.9.7.1!AF284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[142]Прил.9.7.1!CC284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[142]Прил.9.7.1!DP284</f>
        <v>0.35499999999999998</v>
      </c>
      <c r="EY102" s="124">
        <f>[142]Прил.9.7.1!DS284</f>
        <v>0</v>
      </c>
      <c r="EZ102" s="124">
        <v>0</v>
      </c>
      <c r="FA102" s="124">
        <v>0</v>
      </c>
      <c r="FB102" s="124">
        <f>[142]Прил.9.7.1!DV284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343</v>
      </c>
      <c r="FZ102" s="116" t="s">
        <v>344</v>
      </c>
      <c r="GA102" s="116" t="s">
        <v>345</v>
      </c>
      <c r="GB102" s="128">
        <v>2</v>
      </c>
      <c r="GC102" s="128" t="s">
        <v>330</v>
      </c>
      <c r="GD102" s="128" t="s">
        <v>22</v>
      </c>
    </row>
    <row r="103" spans="1:186" ht="38.25" outlineLevel="1">
      <c r="A103" s="115" t="s">
        <v>339</v>
      </c>
      <c r="B103" s="116" t="s">
        <v>27</v>
      </c>
      <c r="C103" s="117" t="s">
        <v>427</v>
      </c>
      <c r="D103" s="118" t="s">
        <v>14</v>
      </c>
      <c r="E103" s="118" t="s">
        <v>341</v>
      </c>
      <c r="F103" s="118" t="s">
        <v>21</v>
      </c>
      <c r="G103" s="118" t="s">
        <v>22</v>
      </c>
      <c r="H103" s="118" t="s">
        <v>399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[142]Прил.9.7.1!BB285</f>
        <v>0</v>
      </c>
      <c r="W103" s="124">
        <v>0</v>
      </c>
      <c r="X103" s="124">
        <f>[142]Прил.9.7.1!BA285</f>
        <v>0</v>
      </c>
      <c r="Y103" s="124">
        <v>0</v>
      </c>
      <c r="Z103" s="124">
        <f>[142]Прил.9.7.1!FR285</f>
        <v>0</v>
      </c>
      <c r="AA103" s="124">
        <v>0</v>
      </c>
      <c r="AB103" s="124">
        <f>[142]Прил.9.7.1!AU285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[142]Прил.9.7.1!AF285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[142]Прил.9.7.1!CC285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[142]Прил.9.7.1!DP285</f>
        <v>7.6999999999999999E-2</v>
      </c>
      <c r="EY103" s="124">
        <f>[142]Прил.9.7.1!DS285</f>
        <v>0</v>
      </c>
      <c r="EZ103" s="124">
        <v>0</v>
      </c>
      <c r="FA103" s="124">
        <v>0</v>
      </c>
      <c r="FB103" s="124">
        <f>[142]Прил.9.7.1!DV285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343</v>
      </c>
      <c r="FZ103" s="116" t="s">
        <v>344</v>
      </c>
      <c r="GA103" s="116" t="s">
        <v>345</v>
      </c>
      <c r="GB103" s="128">
        <v>2</v>
      </c>
      <c r="GC103" s="128" t="s">
        <v>330</v>
      </c>
      <c r="GD103" s="128" t="s">
        <v>22</v>
      </c>
    </row>
    <row r="104" spans="1:186" ht="38.25" outlineLevel="1">
      <c r="A104" s="115" t="s">
        <v>339</v>
      </c>
      <c r="B104" s="116" t="s">
        <v>27</v>
      </c>
      <c r="C104" s="117" t="s">
        <v>428</v>
      </c>
      <c r="D104" s="118" t="s">
        <v>14</v>
      </c>
      <c r="E104" s="118" t="s">
        <v>341</v>
      </c>
      <c r="F104" s="118" t="s">
        <v>21</v>
      </c>
      <c r="G104" s="118" t="s">
        <v>22</v>
      </c>
      <c r="H104" s="118" t="s">
        <v>399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[142]Прил.9.7.1!BB286</f>
        <v>0</v>
      </c>
      <c r="W104" s="124">
        <v>0</v>
      </c>
      <c r="X104" s="124">
        <f>[142]Прил.9.7.1!BA286</f>
        <v>0</v>
      </c>
      <c r="Y104" s="124">
        <v>0</v>
      </c>
      <c r="Z104" s="124">
        <f>[142]Прил.9.7.1!FR286</f>
        <v>0</v>
      </c>
      <c r="AA104" s="124">
        <v>0</v>
      </c>
      <c r="AB104" s="124">
        <f>[142]Прил.9.7.1!AU286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[142]Прил.9.7.1!AF286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[142]Прил.9.7.1!CC286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[142]Прил.9.7.1!DP286</f>
        <v>0.23300000000000001</v>
      </c>
      <c r="EY104" s="124">
        <f>[142]Прил.9.7.1!DS286</f>
        <v>0</v>
      </c>
      <c r="EZ104" s="124">
        <v>0</v>
      </c>
      <c r="FA104" s="124">
        <v>0</v>
      </c>
      <c r="FB104" s="124">
        <f>[142]Прил.9.7.1!DV286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343</v>
      </c>
      <c r="FZ104" s="116" t="s">
        <v>344</v>
      </c>
      <c r="GA104" s="116" t="s">
        <v>345</v>
      </c>
      <c r="GB104" s="128">
        <v>2</v>
      </c>
      <c r="GC104" s="128" t="s">
        <v>330</v>
      </c>
      <c r="GD104" s="128" t="s">
        <v>22</v>
      </c>
    </row>
    <row r="105" spans="1:186" ht="38.25" outlineLevel="1">
      <c r="A105" s="115" t="s">
        <v>339</v>
      </c>
      <c r="B105" s="116" t="s">
        <v>27</v>
      </c>
      <c r="C105" s="117" t="s">
        <v>429</v>
      </c>
      <c r="D105" s="118" t="s">
        <v>14</v>
      </c>
      <c r="E105" s="118" t="s">
        <v>341</v>
      </c>
      <c r="F105" s="118" t="s">
        <v>21</v>
      </c>
      <c r="G105" s="118" t="s">
        <v>22</v>
      </c>
      <c r="H105" s="118" t="s">
        <v>399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[142]Прил.9.7.1!BB287</f>
        <v>7.0965329999999993E-2</v>
      </c>
      <c r="W105" s="124">
        <v>0</v>
      </c>
      <c r="X105" s="124">
        <f>[142]Прил.9.7.1!BA287</f>
        <v>0</v>
      </c>
      <c r="Y105" s="124">
        <v>0</v>
      </c>
      <c r="Z105" s="124">
        <f>[142]Прил.9.7.1!FR287</f>
        <v>0</v>
      </c>
      <c r="AA105" s="124">
        <v>0</v>
      </c>
      <c r="AB105" s="124">
        <f>[142]Прил.9.7.1!AU287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[142]Прил.9.7.1!AF287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[142]Прил.9.7.1!CC287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[142]Прил.9.7.1!DP287</f>
        <v>0.63900000000000001</v>
      </c>
      <c r="EY105" s="124">
        <f>[142]Прил.9.7.1!DS287</f>
        <v>0</v>
      </c>
      <c r="EZ105" s="124">
        <v>0</v>
      </c>
      <c r="FA105" s="124">
        <v>0</v>
      </c>
      <c r="FB105" s="124">
        <f>[142]Прил.9.7.1!DV287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343</v>
      </c>
      <c r="FZ105" s="116" t="s">
        <v>344</v>
      </c>
      <c r="GA105" s="116" t="s">
        <v>345</v>
      </c>
      <c r="GB105" s="128">
        <v>2</v>
      </c>
      <c r="GC105" s="128" t="s">
        <v>330</v>
      </c>
      <c r="GD105" s="128" t="s">
        <v>22</v>
      </c>
    </row>
    <row r="106" spans="1:186" ht="38.25" outlineLevel="1">
      <c r="A106" s="115" t="s">
        <v>339</v>
      </c>
      <c r="B106" s="116" t="s">
        <v>27</v>
      </c>
      <c r="C106" s="117" t="s">
        <v>430</v>
      </c>
      <c r="D106" s="118" t="s">
        <v>14</v>
      </c>
      <c r="E106" s="118" t="s">
        <v>341</v>
      </c>
      <c r="F106" s="118" t="s">
        <v>21</v>
      </c>
      <c r="G106" s="118" t="s">
        <v>22</v>
      </c>
      <c r="H106" s="118" t="s">
        <v>399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[142]Прил.9.7.1!BB288</f>
        <v>2.917281E-2</v>
      </c>
      <c r="W106" s="124">
        <v>0</v>
      </c>
      <c r="X106" s="124">
        <f>[142]Прил.9.7.1!BA288</f>
        <v>0</v>
      </c>
      <c r="Y106" s="124">
        <v>0</v>
      </c>
      <c r="Z106" s="124">
        <f>[142]Прил.9.7.1!FR288</f>
        <v>0</v>
      </c>
      <c r="AA106" s="124">
        <v>0</v>
      </c>
      <c r="AB106" s="124">
        <f>[142]Прил.9.7.1!AU288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[142]Прил.9.7.1!AF288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[142]Прил.9.7.1!CC288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[142]Прил.9.7.1!DP288</f>
        <v>9.5000000000000001E-2</v>
      </c>
      <c r="EY106" s="124">
        <f>[142]Прил.9.7.1!DS288</f>
        <v>0</v>
      </c>
      <c r="EZ106" s="124">
        <v>0</v>
      </c>
      <c r="FA106" s="124">
        <v>0</v>
      </c>
      <c r="FB106" s="124">
        <f>[142]Прил.9.7.1!DV288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343</v>
      </c>
      <c r="FZ106" s="116" t="s">
        <v>344</v>
      </c>
      <c r="GA106" s="116" t="s">
        <v>345</v>
      </c>
      <c r="GB106" s="128">
        <v>2</v>
      </c>
      <c r="GC106" s="128" t="s">
        <v>330</v>
      </c>
      <c r="GD106" s="128" t="s">
        <v>22</v>
      </c>
    </row>
    <row r="107" spans="1:186" ht="38.25" outlineLevel="1">
      <c r="A107" s="115" t="s">
        <v>339</v>
      </c>
      <c r="B107" s="116" t="s">
        <v>27</v>
      </c>
      <c r="C107" s="117" t="s">
        <v>431</v>
      </c>
      <c r="D107" s="118" t="s">
        <v>14</v>
      </c>
      <c r="E107" s="118" t="s">
        <v>341</v>
      </c>
      <c r="F107" s="118" t="s">
        <v>21</v>
      </c>
      <c r="G107" s="118" t="s">
        <v>22</v>
      </c>
      <c r="H107" s="118" t="s">
        <v>399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[142]Прил.9.7.1!BB289</f>
        <v>9.70419E-2</v>
      </c>
      <c r="W107" s="124">
        <v>0</v>
      </c>
      <c r="X107" s="124">
        <f>[142]Прил.9.7.1!BA289</f>
        <v>0</v>
      </c>
      <c r="Y107" s="124">
        <v>0</v>
      </c>
      <c r="Z107" s="124">
        <f>[142]Прил.9.7.1!FR289</f>
        <v>0</v>
      </c>
      <c r="AA107" s="124">
        <v>0</v>
      </c>
      <c r="AB107" s="124">
        <f>[142]Прил.9.7.1!AU289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[142]Прил.9.7.1!AF289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[142]Прил.9.7.1!CC289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[142]Прил.9.7.1!DP289</f>
        <v>0.44</v>
      </c>
      <c r="EY107" s="124">
        <f>[142]Прил.9.7.1!DS289</f>
        <v>0</v>
      </c>
      <c r="EZ107" s="124">
        <v>0</v>
      </c>
      <c r="FA107" s="124">
        <v>0</v>
      </c>
      <c r="FB107" s="124">
        <f>[142]Прил.9.7.1!DV289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343</v>
      </c>
      <c r="FZ107" s="116" t="s">
        <v>344</v>
      </c>
      <c r="GA107" s="116" t="s">
        <v>345</v>
      </c>
      <c r="GB107" s="128">
        <v>2</v>
      </c>
      <c r="GC107" s="128" t="s">
        <v>330</v>
      </c>
      <c r="GD107" s="128" t="s">
        <v>22</v>
      </c>
    </row>
    <row r="108" spans="1:186" ht="54.75" customHeight="1" outlineLevel="1">
      <c r="A108" s="115" t="s">
        <v>339</v>
      </c>
      <c r="B108" s="116" t="s">
        <v>27</v>
      </c>
      <c r="C108" s="129" t="s">
        <v>432</v>
      </c>
      <c r="D108" s="118" t="s">
        <v>14</v>
      </c>
      <c r="E108" s="118" t="s">
        <v>341</v>
      </c>
      <c r="F108" s="118" t="s">
        <v>21</v>
      </c>
      <c r="G108" s="118" t="s">
        <v>22</v>
      </c>
      <c r="H108" s="118" t="s">
        <v>342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22</v>
      </c>
      <c r="S108" s="123" t="s">
        <v>22</v>
      </c>
      <c r="T108" s="123" t="s">
        <v>22</v>
      </c>
      <c r="U108" s="124">
        <v>0</v>
      </c>
      <c r="V108" s="124">
        <f>[142]Прил.9.7.1!BB290+[142]Прил.9.7.1!BB291+[142]Прил.9.7.1!BB292</f>
        <v>0</v>
      </c>
      <c r="W108" s="124">
        <v>0</v>
      </c>
      <c r="X108" s="124">
        <f>[142]Прил.9.7.1!BA290+[142]Прил.9.7.1!BA291+[142]Прил.9.7.1!BA292</f>
        <v>0</v>
      </c>
      <c r="Y108" s="124">
        <v>0</v>
      </c>
      <c r="Z108" s="124">
        <f>[142]Прил.9.7.1!FR290+[142]Прил.9.7.1!FR291+[142]Прил.9.7.1!FR292</f>
        <v>0</v>
      </c>
      <c r="AA108" s="124">
        <v>0</v>
      </c>
      <c r="AB108" s="124">
        <f>[142]Прил.9.7.1!AU290+[142]Прил.9.7.1!AU291+[142]Прил.9.7.1!AU292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[142]Прил.9.7.1!AF290+[142]Прил.9.7.1!AF291+[142]Прил.9.7.1!AF292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[142]Прил.9.7.1!CC290+[142]Прил.9.7.1!CC291+[142]Прил.9.7.1!CC292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[142]Прил.9.7.1!DP290+[142]Прил.9.7.1!DP291+[142]Прил.9.7.1!DP292</f>
        <v>0.183</v>
      </c>
      <c r="EY108" s="124">
        <f>[142]Прил.9.7.1!DS290+[142]Прил.9.7.1!DS291+[142]Прил.9.7.1!DS292</f>
        <v>2.5000000000000001E-2</v>
      </c>
      <c r="EZ108" s="124">
        <v>0</v>
      </c>
      <c r="FA108" s="124">
        <v>0</v>
      </c>
      <c r="FB108" s="124">
        <f>[142]Прил.9.7.1!DV290+[142]Прил.9.7.1!DV291+[142]Прил.9.7.1!DV292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343</v>
      </c>
      <c r="FZ108" s="128" t="s">
        <v>344</v>
      </c>
      <c r="GA108" s="128" t="s">
        <v>345</v>
      </c>
      <c r="GB108" s="128">
        <v>2</v>
      </c>
      <c r="GC108" s="128" t="s">
        <v>330</v>
      </c>
      <c r="GD108" s="128" t="s">
        <v>22</v>
      </c>
    </row>
    <row r="109" spans="1:186" ht="54.75" customHeight="1" outlineLevel="1">
      <c r="A109" s="115" t="s">
        <v>339</v>
      </c>
      <c r="B109" s="116" t="s">
        <v>27</v>
      </c>
      <c r="C109" s="129" t="s">
        <v>433</v>
      </c>
      <c r="D109" s="118" t="s">
        <v>14</v>
      </c>
      <c r="E109" s="118" t="s">
        <v>341</v>
      </c>
      <c r="F109" s="118" t="s">
        <v>21</v>
      </c>
      <c r="G109" s="118" t="s">
        <v>22</v>
      </c>
      <c r="H109" s="118" t="s">
        <v>342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22</v>
      </c>
      <c r="S109" s="123" t="s">
        <v>22</v>
      </c>
      <c r="T109" s="123" t="s">
        <v>22</v>
      </c>
      <c r="U109" s="124">
        <v>0</v>
      </c>
      <c r="V109" s="124">
        <f>[142]Прил.9.7.1!BB293</f>
        <v>0</v>
      </c>
      <c r="W109" s="124">
        <v>0</v>
      </c>
      <c r="X109" s="124">
        <f>[142]Прил.9.7.1!BA293</f>
        <v>0</v>
      </c>
      <c r="Y109" s="124">
        <v>0</v>
      </c>
      <c r="Z109" s="124">
        <f>[142]Прил.9.7.1!FR293</f>
        <v>0</v>
      </c>
      <c r="AA109" s="124">
        <v>0</v>
      </c>
      <c r="AB109" s="124">
        <f>[142]Прил.9.7.1!AU293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[142]Прил.9.7.1!AF293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[142]Прил.9.7.1!CC293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[142]Прил.9.7.1!DP293</f>
        <v>0.66400000000000003</v>
      </c>
      <c r="EY109" s="124">
        <f>[142]Прил.9.7.1!DS293</f>
        <v>0</v>
      </c>
      <c r="EZ109" s="124">
        <v>0</v>
      </c>
      <c r="FA109" s="124">
        <v>0</v>
      </c>
      <c r="FB109" s="124">
        <f>[142]Прил.9.7.1!DV293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343</v>
      </c>
      <c r="FZ109" s="128" t="s">
        <v>344</v>
      </c>
      <c r="GA109" s="128" t="s">
        <v>345</v>
      </c>
      <c r="GB109" s="128">
        <v>2</v>
      </c>
      <c r="GC109" s="128" t="s">
        <v>330</v>
      </c>
      <c r="GD109" s="128" t="s">
        <v>22</v>
      </c>
    </row>
    <row r="110" spans="1:186" ht="54.75" customHeight="1" outlineLevel="1">
      <c r="A110" s="115" t="s">
        <v>339</v>
      </c>
      <c r="B110" s="116" t="s">
        <v>27</v>
      </c>
      <c r="C110" s="129" t="s">
        <v>434</v>
      </c>
      <c r="D110" s="118" t="s">
        <v>14</v>
      </c>
      <c r="E110" s="118" t="s">
        <v>341</v>
      </c>
      <c r="F110" s="118" t="s">
        <v>21</v>
      </c>
      <c r="G110" s="118" t="s">
        <v>22</v>
      </c>
      <c r="H110" s="118" t="s">
        <v>342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22</v>
      </c>
      <c r="S110" s="123" t="s">
        <v>22</v>
      </c>
      <c r="T110" s="123" t="s">
        <v>22</v>
      </c>
      <c r="U110" s="124">
        <v>0</v>
      </c>
      <c r="V110" s="124">
        <f>[142]Прил.9.7.1!BB294+[142]Прил.9.7.1!BB295+[142]Прил.9.7.1!BB296</f>
        <v>0</v>
      </c>
      <c r="W110" s="124">
        <v>0</v>
      </c>
      <c r="X110" s="124">
        <f>[142]Прил.9.7.1!BA294+[142]Прил.9.7.1!BA295+[142]Прил.9.7.1!BA296</f>
        <v>0</v>
      </c>
      <c r="Y110" s="124">
        <v>0</v>
      </c>
      <c r="Z110" s="124">
        <f>[142]Прил.9.7.1!FR294+[142]Прил.9.7.1!FR295+[142]Прил.9.7.1!FR296</f>
        <v>0</v>
      </c>
      <c r="AA110" s="124">
        <v>0</v>
      </c>
      <c r="AB110" s="124">
        <f>[142]Прил.9.7.1!AU294+[142]Прил.9.7.1!AU295+[142]Прил.9.7.1!AU296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[142]Прил.9.7.1!AF294+[142]Прил.9.7.1!AF295+[142]Прил.9.7.1!AF296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[142]Прил.9.7.1!CC294+[142]Прил.9.7.1!CC295+[142]Прил.9.7.1!CC296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[142]Прил.9.7.1!DP294+[142]Прил.9.7.1!DP295+[142]Прил.9.7.1!DP296</f>
        <v>2.0999999999999998E-2</v>
      </c>
      <c r="EY110" s="124">
        <f>[142]Прил.9.7.1!DS294+[142]Прил.9.7.1!DS295+[142]Прил.9.7.1!DS296</f>
        <v>2.5000000000000001E-2</v>
      </c>
      <c r="EZ110" s="124">
        <v>0</v>
      </c>
      <c r="FA110" s="124">
        <v>0</v>
      </c>
      <c r="FB110" s="124">
        <f>[142]Прил.9.7.1!DV294+[142]Прил.9.7.1!DV295+[142]Прил.9.7.1!DV296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343</v>
      </c>
      <c r="FZ110" s="128" t="s">
        <v>344</v>
      </c>
      <c r="GA110" s="128" t="s">
        <v>345</v>
      </c>
      <c r="GB110" s="128">
        <v>2</v>
      </c>
      <c r="GC110" s="128" t="s">
        <v>330</v>
      </c>
      <c r="GD110" s="128" t="s">
        <v>22</v>
      </c>
    </row>
    <row r="111" spans="1:186" ht="54.75" customHeight="1" outlineLevel="1">
      <c r="A111" s="115" t="s">
        <v>339</v>
      </c>
      <c r="B111" s="116" t="s">
        <v>27</v>
      </c>
      <c r="C111" s="129" t="s">
        <v>435</v>
      </c>
      <c r="D111" s="118" t="s">
        <v>14</v>
      </c>
      <c r="E111" s="118" t="s">
        <v>341</v>
      </c>
      <c r="F111" s="118" t="s">
        <v>21</v>
      </c>
      <c r="G111" s="118" t="s">
        <v>22</v>
      </c>
      <c r="H111" s="118" t="s">
        <v>342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22</v>
      </c>
      <c r="S111" s="123" t="s">
        <v>22</v>
      </c>
      <c r="T111" s="123" t="s">
        <v>22</v>
      </c>
      <c r="U111" s="124">
        <v>0</v>
      </c>
      <c r="V111" s="124">
        <f>[142]Прил.9.7.1!BB297</f>
        <v>1.0991359999999999E-2</v>
      </c>
      <c r="W111" s="124">
        <v>0</v>
      </c>
      <c r="X111" s="124">
        <f>[142]Прил.9.7.1!BA297</f>
        <v>0</v>
      </c>
      <c r="Y111" s="124">
        <v>0</v>
      </c>
      <c r="Z111" s="124">
        <f>[142]Прил.9.7.1!FR297</f>
        <v>0</v>
      </c>
      <c r="AA111" s="124">
        <v>0</v>
      </c>
      <c r="AB111" s="124">
        <f>[142]Прил.9.7.1!AU297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[142]Прил.9.7.1!AF297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[142]Прил.9.7.1!CC297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[142]Прил.9.7.1!DP297</f>
        <v>7.5999999999999998E-2</v>
      </c>
      <c r="EY111" s="124">
        <f>[142]Прил.9.7.1!DS297</f>
        <v>0</v>
      </c>
      <c r="EZ111" s="124">
        <v>0</v>
      </c>
      <c r="FA111" s="124">
        <v>0</v>
      </c>
      <c r="FB111" s="124">
        <f>[142]Прил.9.7.1!DV297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343</v>
      </c>
      <c r="FZ111" s="128" t="s">
        <v>344</v>
      </c>
      <c r="GA111" s="128" t="s">
        <v>345</v>
      </c>
      <c r="GB111" s="128">
        <v>2</v>
      </c>
      <c r="GC111" s="128" t="s">
        <v>330</v>
      </c>
      <c r="GD111" s="128" t="s">
        <v>22</v>
      </c>
    </row>
    <row r="112" spans="1:186" ht="54.75" customHeight="1" outlineLevel="1">
      <c r="A112" s="115" t="s">
        <v>339</v>
      </c>
      <c r="B112" s="116" t="s">
        <v>27</v>
      </c>
      <c r="C112" s="129" t="s">
        <v>436</v>
      </c>
      <c r="D112" s="118" t="s">
        <v>14</v>
      </c>
      <c r="E112" s="118" t="s">
        <v>341</v>
      </c>
      <c r="F112" s="118" t="s">
        <v>21</v>
      </c>
      <c r="G112" s="118" t="s">
        <v>22</v>
      </c>
      <c r="H112" s="118" t="s">
        <v>342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22</v>
      </c>
      <c r="S112" s="123" t="s">
        <v>22</v>
      </c>
      <c r="T112" s="123" t="s">
        <v>22</v>
      </c>
      <c r="U112" s="124">
        <v>0</v>
      </c>
      <c r="V112" s="124">
        <f>[142]Прил.9.7.1!BB298</f>
        <v>6.4964000000000005E-4</v>
      </c>
      <c r="W112" s="124">
        <v>0</v>
      </c>
      <c r="X112" s="124">
        <f>[142]Прил.9.7.1!BA298</f>
        <v>0</v>
      </c>
      <c r="Y112" s="124">
        <v>0</v>
      </c>
      <c r="Z112" s="124">
        <f>[142]Прил.9.7.1!FR298</f>
        <v>0.19926270999999995</v>
      </c>
      <c r="AA112" s="124">
        <v>0</v>
      </c>
      <c r="AB112" s="124">
        <f>[142]Прил.9.7.1!AU298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[142]Прил.9.7.1!AF298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[142]Прил.9.7.1!CC298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[142]Прил.9.7.1!DP298</f>
        <v>0</v>
      </c>
      <c r="EY112" s="124">
        <f>[142]Прил.9.7.1!DS298</f>
        <v>0</v>
      </c>
      <c r="EZ112" s="124">
        <v>0</v>
      </c>
      <c r="FA112" s="124">
        <v>0</v>
      </c>
      <c r="FB112" s="124">
        <f>[142]Прил.9.7.1!DV298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343</v>
      </c>
      <c r="FZ112" s="128" t="s">
        <v>344</v>
      </c>
      <c r="GA112" s="128" t="s">
        <v>345</v>
      </c>
      <c r="GB112" s="128">
        <v>2</v>
      </c>
      <c r="GC112" s="128" t="s">
        <v>330</v>
      </c>
      <c r="GD112" s="128" t="s">
        <v>22</v>
      </c>
    </row>
    <row r="113" spans="1:186" ht="54.75" customHeight="1" outlineLevel="1">
      <c r="A113" s="115" t="s">
        <v>339</v>
      </c>
      <c r="B113" s="116" t="s">
        <v>27</v>
      </c>
      <c r="C113" s="129" t="s">
        <v>437</v>
      </c>
      <c r="D113" s="118" t="s">
        <v>14</v>
      </c>
      <c r="E113" s="118" t="s">
        <v>341</v>
      </c>
      <c r="F113" s="118" t="s">
        <v>21</v>
      </c>
      <c r="G113" s="118" t="s">
        <v>22</v>
      </c>
      <c r="H113" s="118" t="s">
        <v>342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22</v>
      </c>
      <c r="S113" s="123" t="s">
        <v>22</v>
      </c>
      <c r="T113" s="123" t="s">
        <v>22</v>
      </c>
      <c r="U113" s="124">
        <v>0</v>
      </c>
      <c r="V113" s="124">
        <f>[142]Прил.9.7.1!BB299</f>
        <v>1.371552E-2</v>
      </c>
      <c r="W113" s="124">
        <v>0</v>
      </c>
      <c r="X113" s="124">
        <f>[142]Прил.9.7.1!BA299</f>
        <v>0</v>
      </c>
      <c r="Y113" s="124">
        <v>0</v>
      </c>
      <c r="Z113" s="124">
        <f>[142]Прил.9.7.1!FR299</f>
        <v>0</v>
      </c>
      <c r="AA113" s="124">
        <v>0</v>
      </c>
      <c r="AB113" s="124">
        <f>[142]Прил.9.7.1!AU299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[142]Прил.9.7.1!AF299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[142]Прил.9.7.1!CC299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[142]Прил.9.7.1!DP299</f>
        <v>3.5000000000000003E-2</v>
      </c>
      <c r="EY113" s="124">
        <f>[142]Прил.9.7.1!DS299</f>
        <v>0</v>
      </c>
      <c r="EZ113" s="124">
        <v>0</v>
      </c>
      <c r="FA113" s="124">
        <v>0</v>
      </c>
      <c r="FB113" s="124">
        <f>[142]Прил.9.7.1!DV299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343</v>
      </c>
      <c r="FZ113" s="128" t="s">
        <v>344</v>
      </c>
      <c r="GA113" s="128" t="s">
        <v>345</v>
      </c>
      <c r="GB113" s="128">
        <v>2</v>
      </c>
      <c r="GC113" s="128" t="s">
        <v>330</v>
      </c>
      <c r="GD113" s="128" t="s">
        <v>22</v>
      </c>
    </row>
    <row r="114" spans="1:186" ht="54.75" customHeight="1" outlineLevel="1">
      <c r="A114" s="115" t="s">
        <v>339</v>
      </c>
      <c r="B114" s="116" t="s">
        <v>27</v>
      </c>
      <c r="C114" s="129" t="s">
        <v>438</v>
      </c>
      <c r="D114" s="118" t="s">
        <v>14</v>
      </c>
      <c r="E114" s="118" t="s">
        <v>341</v>
      </c>
      <c r="F114" s="118" t="s">
        <v>21</v>
      </c>
      <c r="G114" s="118" t="s">
        <v>22</v>
      </c>
      <c r="H114" s="118" t="s">
        <v>342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22</v>
      </c>
      <c r="S114" s="123" t="s">
        <v>22</v>
      </c>
      <c r="T114" s="123" t="s">
        <v>22</v>
      </c>
      <c r="U114" s="124">
        <v>0</v>
      </c>
      <c r="V114" s="124">
        <f>[142]Прил.9.7.1!BB300</f>
        <v>0</v>
      </c>
      <c r="W114" s="124">
        <v>0</v>
      </c>
      <c r="X114" s="124">
        <f>[142]Прил.9.7.1!BA300</f>
        <v>0</v>
      </c>
      <c r="Y114" s="124">
        <v>0</v>
      </c>
      <c r="Z114" s="124">
        <f>[142]Прил.9.7.1!FR300</f>
        <v>3.5929540000000003E-2</v>
      </c>
      <c r="AA114" s="124">
        <v>0</v>
      </c>
      <c r="AB114" s="124">
        <f>[142]Прил.9.7.1!AU300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[142]Прил.9.7.1!AF300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[142]Прил.9.7.1!CC300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[142]Прил.9.7.1!DP300</f>
        <v>0</v>
      </c>
      <c r="EY114" s="124">
        <f>[142]Прил.9.7.1!DS300</f>
        <v>0</v>
      </c>
      <c r="EZ114" s="124">
        <v>0</v>
      </c>
      <c r="FA114" s="124">
        <v>0</v>
      </c>
      <c r="FB114" s="124">
        <f>[142]Прил.9.7.1!DV300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343</v>
      </c>
      <c r="FZ114" s="128" t="s">
        <v>344</v>
      </c>
      <c r="GA114" s="128" t="s">
        <v>345</v>
      </c>
      <c r="GB114" s="128">
        <v>2</v>
      </c>
      <c r="GC114" s="128" t="s">
        <v>330</v>
      </c>
      <c r="GD114" s="128" t="s">
        <v>22</v>
      </c>
    </row>
    <row r="115" spans="1:186" ht="54.75" customHeight="1" outlineLevel="1">
      <c r="A115" s="115" t="s">
        <v>339</v>
      </c>
      <c r="B115" s="116" t="s">
        <v>27</v>
      </c>
      <c r="C115" s="129" t="s">
        <v>439</v>
      </c>
      <c r="D115" s="118" t="s">
        <v>14</v>
      </c>
      <c r="E115" s="118" t="s">
        <v>341</v>
      </c>
      <c r="F115" s="118" t="s">
        <v>21</v>
      </c>
      <c r="G115" s="118" t="s">
        <v>22</v>
      </c>
      <c r="H115" s="118" t="s">
        <v>342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22</v>
      </c>
      <c r="S115" s="123" t="s">
        <v>22</v>
      </c>
      <c r="T115" s="123" t="s">
        <v>22</v>
      </c>
      <c r="U115" s="124">
        <v>0</v>
      </c>
      <c r="V115" s="124">
        <f>[142]Прил.9.7.1!BB301</f>
        <v>3.553651E-2</v>
      </c>
      <c r="W115" s="124">
        <v>0</v>
      </c>
      <c r="X115" s="124">
        <f>[142]Прил.9.7.1!BA301</f>
        <v>0</v>
      </c>
      <c r="Y115" s="124">
        <v>0</v>
      </c>
      <c r="Z115" s="124">
        <f>[142]Прил.9.7.1!FR301</f>
        <v>0</v>
      </c>
      <c r="AA115" s="124">
        <v>0</v>
      </c>
      <c r="AB115" s="124">
        <f>[142]Прил.9.7.1!AU301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[142]Прил.9.7.1!AF301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[142]Прил.9.7.1!CC301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[142]Прил.9.7.1!DP301</f>
        <v>0.30099999999999999</v>
      </c>
      <c r="EY115" s="124">
        <f>[142]Прил.9.7.1!DS301</f>
        <v>0</v>
      </c>
      <c r="EZ115" s="124">
        <v>0</v>
      </c>
      <c r="FA115" s="124">
        <v>0</v>
      </c>
      <c r="FB115" s="124">
        <f>[142]Прил.9.7.1!DV301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343</v>
      </c>
      <c r="FZ115" s="128" t="s">
        <v>344</v>
      </c>
      <c r="GA115" s="128" t="s">
        <v>345</v>
      </c>
      <c r="GB115" s="128">
        <v>2</v>
      </c>
      <c r="GC115" s="128" t="s">
        <v>330</v>
      </c>
      <c r="GD115" s="128" t="s">
        <v>22</v>
      </c>
    </row>
    <row r="116" spans="1:186" ht="54.75" customHeight="1" outlineLevel="1">
      <c r="A116" s="115" t="s">
        <v>339</v>
      </c>
      <c r="B116" s="116" t="s">
        <v>27</v>
      </c>
      <c r="C116" s="129" t="s">
        <v>440</v>
      </c>
      <c r="D116" s="118" t="s">
        <v>14</v>
      </c>
      <c r="E116" s="118" t="s">
        <v>341</v>
      </c>
      <c r="F116" s="118" t="s">
        <v>21</v>
      </c>
      <c r="G116" s="118" t="s">
        <v>22</v>
      </c>
      <c r="H116" s="118" t="s">
        <v>342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22</v>
      </c>
      <c r="S116" s="123" t="s">
        <v>22</v>
      </c>
      <c r="T116" s="123" t="s">
        <v>22</v>
      </c>
      <c r="U116" s="124">
        <v>0</v>
      </c>
      <c r="V116" s="124">
        <f>[142]Прил.9.7.1!BB302</f>
        <v>0</v>
      </c>
      <c r="W116" s="124">
        <v>0</v>
      </c>
      <c r="X116" s="124">
        <f>[142]Прил.9.7.1!BA302</f>
        <v>0</v>
      </c>
      <c r="Y116" s="124">
        <v>0</v>
      </c>
      <c r="Z116" s="124">
        <f>[142]Прил.9.7.1!FR302</f>
        <v>2.3831590000000007E-2</v>
      </c>
      <c r="AA116" s="124">
        <v>0</v>
      </c>
      <c r="AB116" s="124">
        <f>[142]Прил.9.7.1!AU302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[142]Прил.9.7.1!AF302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[142]Прил.9.7.1!CC302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[142]Прил.9.7.1!DP302</f>
        <v>0</v>
      </c>
      <c r="EY116" s="124">
        <f>[142]Прил.9.7.1!DS302</f>
        <v>0</v>
      </c>
      <c r="EZ116" s="124">
        <v>0</v>
      </c>
      <c r="FA116" s="124">
        <v>0</v>
      </c>
      <c r="FB116" s="124">
        <f>[142]Прил.9.7.1!DV302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343</v>
      </c>
      <c r="FZ116" s="128" t="s">
        <v>344</v>
      </c>
      <c r="GA116" s="128" t="s">
        <v>345</v>
      </c>
      <c r="GB116" s="128">
        <v>2</v>
      </c>
      <c r="GC116" s="128" t="s">
        <v>330</v>
      </c>
      <c r="GD116" s="128" t="s">
        <v>22</v>
      </c>
    </row>
    <row r="117" spans="1:186" ht="54.75" customHeight="1" outlineLevel="1">
      <c r="A117" s="115" t="s">
        <v>339</v>
      </c>
      <c r="B117" s="116" t="s">
        <v>27</v>
      </c>
      <c r="C117" s="129" t="s">
        <v>441</v>
      </c>
      <c r="D117" s="118" t="s">
        <v>14</v>
      </c>
      <c r="E117" s="118" t="s">
        <v>341</v>
      </c>
      <c r="F117" s="118" t="s">
        <v>21</v>
      </c>
      <c r="G117" s="118" t="s">
        <v>22</v>
      </c>
      <c r="H117" s="118" t="s">
        <v>342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22</v>
      </c>
      <c r="S117" s="123" t="s">
        <v>22</v>
      </c>
      <c r="T117" s="123" t="s">
        <v>22</v>
      </c>
      <c r="U117" s="124">
        <v>0</v>
      </c>
      <c r="V117" s="124">
        <f>[142]Прил.9.7.1!BB303</f>
        <v>1.5126570000000001E-2</v>
      </c>
      <c r="W117" s="124">
        <v>0</v>
      </c>
      <c r="X117" s="124">
        <f>[142]Прил.9.7.1!BA303</f>
        <v>0</v>
      </c>
      <c r="Y117" s="124">
        <v>0</v>
      </c>
      <c r="Z117" s="124">
        <f>[142]Прил.9.7.1!FR303</f>
        <v>0</v>
      </c>
      <c r="AA117" s="124">
        <v>0</v>
      </c>
      <c r="AB117" s="124">
        <f>[142]Прил.9.7.1!AU303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[142]Прил.9.7.1!AF303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[142]Прил.9.7.1!CC303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[142]Прил.9.7.1!DP303</f>
        <v>0.09</v>
      </c>
      <c r="EY117" s="124">
        <f>[142]Прил.9.7.1!DS303</f>
        <v>0</v>
      </c>
      <c r="EZ117" s="124">
        <v>0</v>
      </c>
      <c r="FA117" s="124">
        <v>0</v>
      </c>
      <c r="FB117" s="124">
        <f>[142]Прил.9.7.1!DV303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343</v>
      </c>
      <c r="FZ117" s="128" t="s">
        <v>344</v>
      </c>
      <c r="GA117" s="128" t="s">
        <v>345</v>
      </c>
      <c r="GB117" s="128">
        <v>2</v>
      </c>
      <c r="GC117" s="128" t="s">
        <v>330</v>
      </c>
      <c r="GD117" s="128" t="s">
        <v>22</v>
      </c>
    </row>
    <row r="118" spans="1:186" ht="54.75" customHeight="1" outlineLevel="1">
      <c r="A118" s="115" t="s">
        <v>339</v>
      </c>
      <c r="B118" s="116" t="s">
        <v>27</v>
      </c>
      <c r="C118" s="129" t="s">
        <v>442</v>
      </c>
      <c r="D118" s="118" t="s">
        <v>14</v>
      </c>
      <c r="E118" s="118" t="s">
        <v>341</v>
      </c>
      <c r="F118" s="118" t="s">
        <v>21</v>
      </c>
      <c r="G118" s="118" t="s">
        <v>22</v>
      </c>
      <c r="H118" s="118" t="s">
        <v>342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22</v>
      </c>
      <c r="S118" s="123" t="s">
        <v>22</v>
      </c>
      <c r="T118" s="123" t="s">
        <v>22</v>
      </c>
      <c r="U118" s="124">
        <v>0</v>
      </c>
      <c r="V118" s="124">
        <f>[142]Прил.9.7.1!BB304</f>
        <v>0</v>
      </c>
      <c r="W118" s="124">
        <v>0</v>
      </c>
      <c r="X118" s="124">
        <f>[142]Прил.9.7.1!BA304</f>
        <v>0</v>
      </c>
      <c r="Y118" s="124">
        <v>0</v>
      </c>
      <c r="Z118" s="124">
        <f>[142]Прил.9.7.1!FR304</f>
        <v>0.13027502999999999</v>
      </c>
      <c r="AA118" s="124">
        <v>0</v>
      </c>
      <c r="AB118" s="124">
        <f>[142]Прил.9.7.1!AU304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[142]Прил.9.7.1!AF304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[142]Прил.9.7.1!CC304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[142]Прил.9.7.1!DP304</f>
        <v>0</v>
      </c>
      <c r="EY118" s="124">
        <f>[142]Прил.9.7.1!DS304</f>
        <v>0</v>
      </c>
      <c r="EZ118" s="124">
        <v>0</v>
      </c>
      <c r="FA118" s="124">
        <v>0</v>
      </c>
      <c r="FB118" s="124">
        <f>[142]Прил.9.7.1!DV304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343</v>
      </c>
      <c r="FZ118" s="128" t="s">
        <v>344</v>
      </c>
      <c r="GA118" s="128" t="s">
        <v>345</v>
      </c>
      <c r="GB118" s="128">
        <v>2</v>
      </c>
      <c r="GC118" s="128" t="s">
        <v>330</v>
      </c>
      <c r="GD118" s="128" t="s">
        <v>22</v>
      </c>
    </row>
    <row r="119" spans="1:186" ht="54.75" customHeight="1" outlineLevel="1">
      <c r="A119" s="115" t="s">
        <v>339</v>
      </c>
      <c r="B119" s="116" t="s">
        <v>27</v>
      </c>
      <c r="C119" s="129" t="s">
        <v>443</v>
      </c>
      <c r="D119" s="118" t="s">
        <v>14</v>
      </c>
      <c r="E119" s="118" t="s">
        <v>341</v>
      </c>
      <c r="F119" s="118" t="s">
        <v>21</v>
      </c>
      <c r="G119" s="118" t="s">
        <v>22</v>
      </c>
      <c r="H119" s="118" t="s">
        <v>342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22</v>
      </c>
      <c r="S119" s="123" t="s">
        <v>22</v>
      </c>
      <c r="T119" s="123" t="s">
        <v>22</v>
      </c>
      <c r="U119" s="124">
        <v>0</v>
      </c>
      <c r="V119" s="124">
        <f>[142]Прил.9.7.1!BB305</f>
        <v>0</v>
      </c>
      <c r="W119" s="124">
        <v>0</v>
      </c>
      <c r="X119" s="124">
        <f>[142]Прил.9.7.1!BA305</f>
        <v>0</v>
      </c>
      <c r="Y119" s="124">
        <v>0</v>
      </c>
      <c r="Z119" s="124">
        <f>[142]Прил.9.7.1!FR305</f>
        <v>1.7749310000000004E-2</v>
      </c>
      <c r="AA119" s="124">
        <v>0</v>
      </c>
      <c r="AB119" s="124">
        <f>[142]Прил.9.7.1!AU305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[142]Прил.9.7.1!AF305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[142]Прил.9.7.1!CC305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[142]Прил.9.7.1!DP305</f>
        <v>0</v>
      </c>
      <c r="EY119" s="124">
        <f>[142]Прил.9.7.1!DS305</f>
        <v>0</v>
      </c>
      <c r="EZ119" s="124">
        <v>0</v>
      </c>
      <c r="FA119" s="124">
        <v>0</v>
      </c>
      <c r="FB119" s="124">
        <f>[142]Прил.9.7.1!DV305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343</v>
      </c>
      <c r="FZ119" s="128" t="s">
        <v>344</v>
      </c>
      <c r="GA119" s="128" t="s">
        <v>345</v>
      </c>
      <c r="GB119" s="128">
        <v>2</v>
      </c>
      <c r="GC119" s="128" t="s">
        <v>330</v>
      </c>
      <c r="GD119" s="128" t="s">
        <v>22</v>
      </c>
    </row>
    <row r="120" spans="1:186" ht="45" customHeight="1" outlineLevel="1">
      <c r="A120" s="115" t="s">
        <v>339</v>
      </c>
      <c r="B120" s="116" t="s">
        <v>27</v>
      </c>
      <c r="C120" s="129" t="s">
        <v>444</v>
      </c>
      <c r="D120" s="118" t="s">
        <v>14</v>
      </c>
      <c r="E120" s="118" t="s">
        <v>341</v>
      </c>
      <c r="F120" s="118" t="s">
        <v>21</v>
      </c>
      <c r="G120" s="118" t="s">
        <v>22</v>
      </c>
      <c r="H120" s="118" t="s">
        <v>342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22</v>
      </c>
      <c r="S120" s="123" t="s">
        <v>22</v>
      </c>
      <c r="T120" s="123" t="s">
        <v>22</v>
      </c>
      <c r="U120" s="124">
        <v>0</v>
      </c>
      <c r="V120" s="124">
        <f>[142]Прил.9.7.1!BB306</f>
        <v>0</v>
      </c>
      <c r="W120" s="124">
        <v>0</v>
      </c>
      <c r="X120" s="124">
        <f>[142]Прил.9.7.1!BA306</f>
        <v>0</v>
      </c>
      <c r="Y120" s="124">
        <v>0</v>
      </c>
      <c r="Z120" s="124">
        <f>[142]Прил.9.7.1!FR306</f>
        <v>2.6325340000000003E-2</v>
      </c>
      <c r="AA120" s="124">
        <v>0</v>
      </c>
      <c r="AB120" s="124">
        <f>[142]Прил.9.7.1!AU306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[142]Прил.9.7.1!AF306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[142]Прил.9.7.1!CC306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[142]Прил.9.7.1!DP306</f>
        <v>0</v>
      </c>
      <c r="EY120" s="124">
        <f>[142]Прил.9.7.1!DS306</f>
        <v>0</v>
      </c>
      <c r="EZ120" s="124">
        <v>0</v>
      </c>
      <c r="FA120" s="124">
        <v>0</v>
      </c>
      <c r="FB120" s="124">
        <f>[142]Прил.9.7.1!DV306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343</v>
      </c>
      <c r="FZ120" s="128" t="s">
        <v>344</v>
      </c>
      <c r="GA120" s="128" t="s">
        <v>345</v>
      </c>
      <c r="GB120" s="128">
        <v>2</v>
      </c>
      <c r="GC120" s="128" t="s">
        <v>330</v>
      </c>
      <c r="GD120" s="128" t="s">
        <v>22</v>
      </c>
    </row>
    <row r="121" spans="1:186" ht="45" customHeight="1" outlineLevel="1">
      <c r="A121" s="115" t="s">
        <v>339</v>
      </c>
      <c r="B121" s="116" t="s">
        <v>27</v>
      </c>
      <c r="C121" s="129" t="s">
        <v>445</v>
      </c>
      <c r="D121" s="118" t="s">
        <v>14</v>
      </c>
      <c r="E121" s="118" t="s">
        <v>341</v>
      </c>
      <c r="F121" s="118" t="s">
        <v>21</v>
      </c>
      <c r="G121" s="118" t="s">
        <v>22</v>
      </c>
      <c r="H121" s="118" t="s">
        <v>342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22</v>
      </c>
      <c r="S121" s="123" t="s">
        <v>22</v>
      </c>
      <c r="T121" s="123" t="s">
        <v>22</v>
      </c>
      <c r="U121" s="124">
        <v>0</v>
      </c>
      <c r="V121" s="124">
        <f>[142]Прил.9.7.1!BB307</f>
        <v>0</v>
      </c>
      <c r="W121" s="124">
        <v>0</v>
      </c>
      <c r="X121" s="124">
        <f>[142]Прил.9.7.1!BA307</f>
        <v>0</v>
      </c>
      <c r="Y121" s="124">
        <v>0</v>
      </c>
      <c r="Z121" s="124">
        <f>[142]Прил.9.7.1!FR307</f>
        <v>2.1557710000000004E-2</v>
      </c>
      <c r="AA121" s="124">
        <v>0</v>
      </c>
      <c r="AB121" s="124">
        <f>[142]Прил.9.7.1!AU307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[142]Прил.9.7.1!AF307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[142]Прил.9.7.1!CC307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[142]Прил.9.7.1!DP307</f>
        <v>0</v>
      </c>
      <c r="EY121" s="124">
        <f>[142]Прил.9.7.1!DS307</f>
        <v>0</v>
      </c>
      <c r="EZ121" s="124">
        <v>0</v>
      </c>
      <c r="FA121" s="124">
        <v>0</v>
      </c>
      <c r="FB121" s="124">
        <f>[142]Прил.9.7.1!DV307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343</v>
      </c>
      <c r="FZ121" s="128" t="s">
        <v>344</v>
      </c>
      <c r="GA121" s="128" t="s">
        <v>345</v>
      </c>
      <c r="GB121" s="128">
        <v>2</v>
      </c>
      <c r="GC121" s="128" t="s">
        <v>330</v>
      </c>
      <c r="GD121" s="128" t="s">
        <v>22</v>
      </c>
    </row>
    <row r="122" spans="1:186" ht="45" customHeight="1" outlineLevel="1">
      <c r="A122" s="115" t="s">
        <v>339</v>
      </c>
      <c r="B122" s="116" t="s">
        <v>27</v>
      </c>
      <c r="C122" s="129" t="s">
        <v>446</v>
      </c>
      <c r="D122" s="118" t="s">
        <v>14</v>
      </c>
      <c r="E122" s="118" t="s">
        <v>341</v>
      </c>
      <c r="F122" s="118" t="s">
        <v>21</v>
      </c>
      <c r="G122" s="118" t="s">
        <v>22</v>
      </c>
      <c r="H122" s="118" t="s">
        <v>342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22</v>
      </c>
      <c r="S122" s="123" t="s">
        <v>22</v>
      </c>
      <c r="T122" s="123" t="s">
        <v>22</v>
      </c>
      <c r="U122" s="124">
        <v>0</v>
      </c>
      <c r="V122" s="124">
        <f>[142]Прил.9.7.1!BB308</f>
        <v>1.3886700000000001E-3</v>
      </c>
      <c r="W122" s="124">
        <v>0</v>
      </c>
      <c r="X122" s="124">
        <f>[142]Прил.9.7.1!BA308</f>
        <v>0</v>
      </c>
      <c r="Y122" s="124">
        <v>0</v>
      </c>
      <c r="Z122" s="124">
        <f>[142]Прил.9.7.1!FR308</f>
        <v>2.1886080000000006E-2</v>
      </c>
      <c r="AA122" s="124">
        <v>0</v>
      </c>
      <c r="AB122" s="124">
        <f>[142]Прил.9.7.1!AU308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[142]Прил.9.7.1!AF308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[142]Прил.9.7.1!CC308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[142]Прил.9.7.1!DP308</f>
        <v>0</v>
      </c>
      <c r="EY122" s="124">
        <f>[142]Прил.9.7.1!DS308</f>
        <v>0</v>
      </c>
      <c r="EZ122" s="124">
        <v>0</v>
      </c>
      <c r="FA122" s="124">
        <v>0</v>
      </c>
      <c r="FB122" s="124">
        <f>[142]Прил.9.7.1!DV308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343</v>
      </c>
      <c r="FZ122" s="128" t="s">
        <v>344</v>
      </c>
      <c r="GA122" s="128" t="s">
        <v>345</v>
      </c>
      <c r="GB122" s="128">
        <v>2</v>
      </c>
      <c r="GC122" s="128" t="s">
        <v>330</v>
      </c>
      <c r="GD122" s="128" t="s">
        <v>22</v>
      </c>
    </row>
    <row r="123" spans="1:186" ht="45" customHeight="1" outlineLevel="1">
      <c r="A123" s="115" t="s">
        <v>339</v>
      </c>
      <c r="B123" s="116" t="s">
        <v>27</v>
      </c>
      <c r="C123" s="129" t="s">
        <v>447</v>
      </c>
      <c r="D123" s="118" t="s">
        <v>14</v>
      </c>
      <c r="E123" s="118" t="s">
        <v>341</v>
      </c>
      <c r="F123" s="118" t="s">
        <v>21</v>
      </c>
      <c r="G123" s="118" t="s">
        <v>22</v>
      </c>
      <c r="H123" s="118" t="s">
        <v>342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22</v>
      </c>
      <c r="S123" s="123" t="s">
        <v>22</v>
      </c>
      <c r="T123" s="123" t="s">
        <v>22</v>
      </c>
      <c r="U123" s="124">
        <v>0</v>
      </c>
      <c r="V123" s="124">
        <f>[142]Прил.9.7.1!BB309</f>
        <v>3.4716899999999999E-3</v>
      </c>
      <c r="W123" s="124">
        <v>0</v>
      </c>
      <c r="X123" s="124">
        <f>[142]Прил.9.7.1!BA309</f>
        <v>0</v>
      </c>
      <c r="Y123" s="124">
        <v>0</v>
      </c>
      <c r="Z123" s="124">
        <f>[142]Прил.9.7.1!FR309</f>
        <v>2.6347619999999999E-2</v>
      </c>
      <c r="AA123" s="124">
        <v>0</v>
      </c>
      <c r="AB123" s="124">
        <f>[142]Прил.9.7.1!AU309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[142]Прил.9.7.1!AF309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[142]Прил.9.7.1!CC309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[142]Прил.9.7.1!DP309</f>
        <v>0</v>
      </c>
      <c r="EY123" s="124">
        <f>[142]Прил.9.7.1!DS309</f>
        <v>0</v>
      </c>
      <c r="EZ123" s="124">
        <v>0</v>
      </c>
      <c r="FA123" s="124">
        <v>0</v>
      </c>
      <c r="FB123" s="124">
        <f>[142]Прил.9.7.1!DV309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343</v>
      </c>
      <c r="FZ123" s="128" t="s">
        <v>344</v>
      </c>
      <c r="GA123" s="128" t="s">
        <v>345</v>
      </c>
      <c r="GB123" s="128">
        <v>2</v>
      </c>
      <c r="GC123" s="128" t="s">
        <v>330</v>
      </c>
      <c r="GD123" s="128" t="s">
        <v>22</v>
      </c>
    </row>
    <row r="124" spans="1:186" ht="45" customHeight="1" outlineLevel="1">
      <c r="A124" s="115" t="s">
        <v>339</v>
      </c>
      <c r="B124" s="116" t="s">
        <v>27</v>
      </c>
      <c r="C124" s="129" t="s">
        <v>448</v>
      </c>
      <c r="D124" s="118" t="s">
        <v>14</v>
      </c>
      <c r="E124" s="118" t="s">
        <v>341</v>
      </c>
      <c r="F124" s="118" t="s">
        <v>21</v>
      </c>
      <c r="G124" s="118" t="s">
        <v>22</v>
      </c>
      <c r="H124" s="118" t="s">
        <v>342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22</v>
      </c>
      <c r="S124" s="123" t="s">
        <v>22</v>
      </c>
      <c r="T124" s="123" t="s">
        <v>22</v>
      </c>
      <c r="U124" s="124">
        <v>0</v>
      </c>
      <c r="V124" s="124">
        <f>[142]Прил.9.7.1!BB310</f>
        <v>3.4716999999999999E-3</v>
      </c>
      <c r="W124" s="124">
        <v>0</v>
      </c>
      <c r="X124" s="124">
        <f>[142]Прил.9.7.1!BA310</f>
        <v>0</v>
      </c>
      <c r="Y124" s="124">
        <v>0</v>
      </c>
      <c r="Z124" s="124">
        <f>[142]Прил.9.7.1!FR310</f>
        <v>2.7881070000000001E-2</v>
      </c>
      <c r="AA124" s="124">
        <v>0</v>
      </c>
      <c r="AB124" s="124">
        <f>[142]Прил.9.7.1!AU310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[142]Прил.9.7.1!AF310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[142]Прил.9.7.1!CC310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[142]Прил.9.7.1!DP310</f>
        <v>0</v>
      </c>
      <c r="EY124" s="124">
        <f>[142]Прил.9.7.1!DS310</f>
        <v>0</v>
      </c>
      <c r="EZ124" s="124">
        <v>0</v>
      </c>
      <c r="FA124" s="124">
        <v>0</v>
      </c>
      <c r="FB124" s="124">
        <f>[142]Прил.9.7.1!DV310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343</v>
      </c>
      <c r="FZ124" s="128" t="s">
        <v>344</v>
      </c>
      <c r="GA124" s="128" t="s">
        <v>345</v>
      </c>
      <c r="GB124" s="128">
        <v>2</v>
      </c>
      <c r="GC124" s="128" t="s">
        <v>330</v>
      </c>
      <c r="GD124" s="128" t="s">
        <v>22</v>
      </c>
    </row>
    <row r="125" spans="1:186" ht="45" customHeight="1" outlineLevel="1">
      <c r="A125" s="115" t="s">
        <v>339</v>
      </c>
      <c r="B125" s="116" t="s">
        <v>27</v>
      </c>
      <c r="C125" s="129" t="s">
        <v>449</v>
      </c>
      <c r="D125" s="118" t="s">
        <v>14</v>
      </c>
      <c r="E125" s="118" t="s">
        <v>341</v>
      </c>
      <c r="F125" s="118" t="s">
        <v>21</v>
      </c>
      <c r="G125" s="118" t="s">
        <v>22</v>
      </c>
      <c r="H125" s="118" t="s">
        <v>342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22</v>
      </c>
      <c r="S125" s="123" t="s">
        <v>22</v>
      </c>
      <c r="T125" s="123" t="s">
        <v>22</v>
      </c>
      <c r="U125" s="124">
        <v>0</v>
      </c>
      <c r="V125" s="124">
        <f>[142]Прил.9.7.1!BB311</f>
        <v>4.8603700000000001E-3</v>
      </c>
      <c r="W125" s="124">
        <v>0</v>
      </c>
      <c r="X125" s="124">
        <f>[142]Прил.9.7.1!BA311</f>
        <v>0</v>
      </c>
      <c r="Y125" s="124">
        <v>0</v>
      </c>
      <c r="Z125" s="124">
        <f>[142]Прил.9.7.1!FR311</f>
        <v>3.2899370000000004E-2</v>
      </c>
      <c r="AA125" s="124">
        <v>0</v>
      </c>
      <c r="AB125" s="124">
        <f>[142]Прил.9.7.1!AU311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[142]Прил.9.7.1!AF311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[142]Прил.9.7.1!CC311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[142]Прил.9.7.1!DP311</f>
        <v>0</v>
      </c>
      <c r="EY125" s="124">
        <f>[142]Прил.9.7.1!DS311</f>
        <v>0</v>
      </c>
      <c r="EZ125" s="124">
        <v>0</v>
      </c>
      <c r="FA125" s="124">
        <v>0</v>
      </c>
      <c r="FB125" s="124">
        <f>[142]Прил.9.7.1!DV311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343</v>
      </c>
      <c r="FZ125" s="128" t="s">
        <v>344</v>
      </c>
      <c r="GA125" s="128" t="s">
        <v>345</v>
      </c>
      <c r="GB125" s="128">
        <v>2</v>
      </c>
      <c r="GC125" s="128" t="s">
        <v>330</v>
      </c>
      <c r="GD125" s="128" t="s">
        <v>22</v>
      </c>
    </row>
    <row r="126" spans="1:186" ht="45" customHeight="1" outlineLevel="1">
      <c r="A126" s="115" t="s">
        <v>339</v>
      </c>
      <c r="B126" s="116" t="s">
        <v>27</v>
      </c>
      <c r="C126" s="129" t="s">
        <v>450</v>
      </c>
      <c r="D126" s="118" t="s">
        <v>14</v>
      </c>
      <c r="E126" s="118" t="s">
        <v>341</v>
      </c>
      <c r="F126" s="118" t="s">
        <v>21</v>
      </c>
      <c r="G126" s="118" t="s">
        <v>22</v>
      </c>
      <c r="H126" s="118" t="s">
        <v>342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22</v>
      </c>
      <c r="S126" s="123" t="s">
        <v>22</v>
      </c>
      <c r="T126" s="123" t="s">
        <v>22</v>
      </c>
      <c r="U126" s="124">
        <v>0</v>
      </c>
      <c r="V126" s="124">
        <f>[142]Прил.9.7.1!BB312</f>
        <v>2.0830200000000001E-3</v>
      </c>
      <c r="W126" s="124">
        <v>0</v>
      </c>
      <c r="X126" s="124">
        <f>[142]Прил.9.7.1!BA312</f>
        <v>0</v>
      </c>
      <c r="Y126" s="124">
        <v>0</v>
      </c>
      <c r="Z126" s="124">
        <f>[142]Прил.9.7.1!FR312</f>
        <v>1.2127760000000001E-2</v>
      </c>
      <c r="AA126" s="124">
        <v>0</v>
      </c>
      <c r="AB126" s="124">
        <f>[142]Прил.9.7.1!AU312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[142]Прил.9.7.1!AF312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[142]Прил.9.7.1!CC312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[142]Прил.9.7.1!DP312</f>
        <v>0</v>
      </c>
      <c r="EY126" s="124">
        <f>[142]Прил.9.7.1!DS312</f>
        <v>0</v>
      </c>
      <c r="EZ126" s="124">
        <v>0</v>
      </c>
      <c r="FA126" s="124">
        <v>0</v>
      </c>
      <c r="FB126" s="124">
        <f>[142]Прил.9.7.1!DV312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343</v>
      </c>
      <c r="FZ126" s="128" t="s">
        <v>344</v>
      </c>
      <c r="GA126" s="128" t="s">
        <v>345</v>
      </c>
      <c r="GB126" s="128">
        <v>2</v>
      </c>
      <c r="GC126" s="128" t="s">
        <v>330</v>
      </c>
      <c r="GD126" s="128" t="s">
        <v>22</v>
      </c>
    </row>
    <row r="127" spans="1:186" ht="63" customHeight="1" outlineLevel="1">
      <c r="A127" s="115" t="s">
        <v>339</v>
      </c>
      <c r="B127" s="116" t="s">
        <v>27</v>
      </c>
      <c r="C127" s="129" t="s">
        <v>451</v>
      </c>
      <c r="D127" s="118" t="s">
        <v>14</v>
      </c>
      <c r="E127" s="118" t="s">
        <v>341</v>
      </c>
      <c r="F127" s="118" t="s">
        <v>21</v>
      </c>
      <c r="G127" s="118" t="s">
        <v>22</v>
      </c>
      <c r="H127" s="118" t="s">
        <v>342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22</v>
      </c>
      <c r="S127" s="123" t="s">
        <v>22</v>
      </c>
      <c r="T127" s="123" t="s">
        <v>22</v>
      </c>
      <c r="U127" s="124">
        <v>0</v>
      </c>
      <c r="V127" s="124">
        <f>[142]Прил.9.7.1!BB313</f>
        <v>5.55472E-3</v>
      </c>
      <c r="W127" s="124">
        <v>0</v>
      </c>
      <c r="X127" s="124">
        <f>[142]Прил.9.7.1!BA313</f>
        <v>0</v>
      </c>
      <c r="Y127" s="124">
        <v>0</v>
      </c>
      <c r="Z127" s="124">
        <f>[142]Прил.9.7.1!FR313</f>
        <v>3.3963839999999995E-2</v>
      </c>
      <c r="AA127" s="124">
        <v>0</v>
      </c>
      <c r="AB127" s="124">
        <f>[142]Прил.9.7.1!AU313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[142]Прил.9.7.1!AF313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[142]Прил.9.7.1!CC313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[142]Прил.9.7.1!DP313</f>
        <v>0</v>
      </c>
      <c r="EY127" s="124">
        <f>[142]Прил.9.7.1!DS313</f>
        <v>0</v>
      </c>
      <c r="EZ127" s="124">
        <v>0</v>
      </c>
      <c r="FA127" s="124">
        <v>0</v>
      </c>
      <c r="FB127" s="124">
        <f>[142]Прил.9.7.1!DV313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343</v>
      </c>
      <c r="FZ127" s="128" t="s">
        <v>344</v>
      </c>
      <c r="GA127" s="128" t="s">
        <v>345</v>
      </c>
      <c r="GB127" s="128">
        <v>2</v>
      </c>
      <c r="GC127" s="128" t="s">
        <v>330</v>
      </c>
      <c r="GD127" s="128" t="s">
        <v>22</v>
      </c>
    </row>
    <row r="128" spans="1:186" ht="63" customHeight="1" outlineLevel="1">
      <c r="A128" s="115" t="s">
        <v>339</v>
      </c>
      <c r="B128" s="116" t="s">
        <v>27</v>
      </c>
      <c r="C128" s="129" t="s">
        <v>452</v>
      </c>
      <c r="D128" s="118" t="s">
        <v>14</v>
      </c>
      <c r="E128" s="118" t="s">
        <v>341</v>
      </c>
      <c r="F128" s="118" t="s">
        <v>21</v>
      </c>
      <c r="G128" s="118" t="s">
        <v>22</v>
      </c>
      <c r="H128" s="118" t="s">
        <v>342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22</v>
      </c>
      <c r="S128" s="123" t="s">
        <v>22</v>
      </c>
      <c r="T128" s="123" t="s">
        <v>22</v>
      </c>
      <c r="U128" s="124">
        <v>0</v>
      </c>
      <c r="V128" s="124">
        <f>[142]Прил.9.7.1!BB314</f>
        <v>0</v>
      </c>
      <c r="W128" s="124">
        <v>0</v>
      </c>
      <c r="X128" s="124">
        <f>[142]Прил.9.7.1!BA314</f>
        <v>0</v>
      </c>
      <c r="Y128" s="124">
        <v>0</v>
      </c>
      <c r="Z128" s="124">
        <f>[142]Прил.9.7.1!FR314</f>
        <v>0</v>
      </c>
      <c r="AA128" s="124">
        <v>0</v>
      </c>
      <c r="AB128" s="124">
        <f>[142]Прил.9.7.1!AU314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[142]Прил.9.7.1!AF314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[142]Прил.9.7.1!CC314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[142]Прил.9.7.1!DP314</f>
        <v>0.30199999999999999</v>
      </c>
      <c r="EY128" s="124">
        <f>[142]Прил.9.7.1!DS314</f>
        <v>0</v>
      </c>
      <c r="EZ128" s="124">
        <v>0</v>
      </c>
      <c r="FA128" s="124">
        <v>0</v>
      </c>
      <c r="FB128" s="124">
        <f>[142]Прил.9.7.1!DV314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343</v>
      </c>
      <c r="FZ128" s="128" t="s">
        <v>344</v>
      </c>
      <c r="GA128" s="128" t="s">
        <v>345</v>
      </c>
      <c r="GB128" s="128">
        <v>2</v>
      </c>
      <c r="GC128" s="128" t="s">
        <v>330</v>
      </c>
      <c r="GD128" s="128" t="s">
        <v>22</v>
      </c>
    </row>
    <row r="129" spans="1:186" ht="57" customHeight="1" outlineLevel="1">
      <c r="A129" s="115" t="s">
        <v>339</v>
      </c>
      <c r="B129" s="116" t="s">
        <v>27</v>
      </c>
      <c r="C129" s="129" t="s">
        <v>453</v>
      </c>
      <c r="D129" s="118" t="s">
        <v>14</v>
      </c>
      <c r="E129" s="118" t="s">
        <v>341</v>
      </c>
      <c r="F129" s="118" t="s">
        <v>21</v>
      </c>
      <c r="G129" s="118" t="s">
        <v>22</v>
      </c>
      <c r="H129" s="118" t="s">
        <v>342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22</v>
      </c>
      <c r="S129" s="123" t="s">
        <v>22</v>
      </c>
      <c r="T129" s="123" t="s">
        <v>22</v>
      </c>
      <c r="U129" s="124">
        <v>0</v>
      </c>
      <c r="V129" s="124">
        <f>[142]Прил.9.7.1!BB315</f>
        <v>5.2552649999999999E-2</v>
      </c>
      <c r="W129" s="124">
        <v>0</v>
      </c>
      <c r="X129" s="124">
        <f>[142]Прил.9.7.1!BA315</f>
        <v>0</v>
      </c>
      <c r="Y129" s="124">
        <v>0</v>
      </c>
      <c r="Z129" s="124">
        <f>[142]Прил.9.7.1!FR315</f>
        <v>5.3565420000000002E-2</v>
      </c>
      <c r="AA129" s="124">
        <v>0</v>
      </c>
      <c r="AB129" s="124">
        <f>[142]Прил.9.7.1!AU315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[142]Прил.9.7.1!AF315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[142]Прил.9.7.1!CC315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[142]Прил.9.7.1!DP315</f>
        <v>0</v>
      </c>
      <c r="EY129" s="124">
        <f>[142]Прил.9.7.1!DS315</f>
        <v>0</v>
      </c>
      <c r="EZ129" s="124">
        <v>0</v>
      </c>
      <c r="FA129" s="124">
        <v>0</v>
      </c>
      <c r="FB129" s="124">
        <f>[142]Прил.9.7.1!DV315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343</v>
      </c>
      <c r="FZ129" s="128" t="s">
        <v>344</v>
      </c>
      <c r="GA129" s="128" t="s">
        <v>345</v>
      </c>
      <c r="GB129" s="128">
        <v>2</v>
      </c>
      <c r="GC129" s="128" t="s">
        <v>330</v>
      </c>
      <c r="GD129" s="128" t="s">
        <v>22</v>
      </c>
    </row>
    <row r="130" spans="1:186" ht="57" customHeight="1" outlineLevel="1">
      <c r="A130" s="115" t="s">
        <v>339</v>
      </c>
      <c r="B130" s="116" t="s">
        <v>27</v>
      </c>
      <c r="C130" s="129" t="s">
        <v>454</v>
      </c>
      <c r="D130" s="118" t="s">
        <v>14</v>
      </c>
      <c r="E130" s="118" t="s">
        <v>341</v>
      </c>
      <c r="F130" s="118" t="s">
        <v>21</v>
      </c>
      <c r="G130" s="118" t="s">
        <v>22</v>
      </c>
      <c r="H130" s="118" t="s">
        <v>342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22</v>
      </c>
      <c r="S130" s="123" t="s">
        <v>22</v>
      </c>
      <c r="T130" s="123" t="s">
        <v>22</v>
      </c>
      <c r="U130" s="124">
        <v>0</v>
      </c>
      <c r="V130" s="124">
        <f>[142]Прил.9.7.1!BB316</f>
        <v>6.2900600000000001E-3</v>
      </c>
      <c r="W130" s="124">
        <v>0</v>
      </c>
      <c r="X130" s="124">
        <f>[142]Прил.9.7.1!BA316</f>
        <v>0</v>
      </c>
      <c r="Y130" s="124">
        <v>0</v>
      </c>
      <c r="Z130" s="124">
        <f>[142]Прил.9.7.1!FR316</f>
        <v>1.563289E-2</v>
      </c>
      <c r="AA130" s="124">
        <v>0</v>
      </c>
      <c r="AB130" s="124">
        <f>[142]Прил.9.7.1!AU316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[142]Прил.9.7.1!AF316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[142]Прил.9.7.1!CC316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[142]Прил.9.7.1!DP316</f>
        <v>0</v>
      </c>
      <c r="EY130" s="124">
        <f>[142]Прил.9.7.1!DS316</f>
        <v>0</v>
      </c>
      <c r="EZ130" s="124">
        <v>0</v>
      </c>
      <c r="FA130" s="124">
        <v>0</v>
      </c>
      <c r="FB130" s="124">
        <f>[142]Прил.9.7.1!DV316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343</v>
      </c>
      <c r="FZ130" s="128" t="s">
        <v>344</v>
      </c>
      <c r="GA130" s="128" t="s">
        <v>345</v>
      </c>
      <c r="GB130" s="128">
        <v>2</v>
      </c>
      <c r="GC130" s="128" t="s">
        <v>330</v>
      </c>
      <c r="GD130" s="128" t="s">
        <v>22</v>
      </c>
    </row>
    <row r="131" spans="1:186" ht="57" customHeight="1" outlineLevel="1">
      <c r="A131" s="115" t="s">
        <v>339</v>
      </c>
      <c r="B131" s="116" t="s">
        <v>27</v>
      </c>
      <c r="C131" s="129" t="s">
        <v>455</v>
      </c>
      <c r="D131" s="118" t="s">
        <v>14</v>
      </c>
      <c r="E131" s="118" t="s">
        <v>341</v>
      </c>
      <c r="F131" s="118" t="s">
        <v>21</v>
      </c>
      <c r="G131" s="118" t="s">
        <v>22</v>
      </c>
      <c r="H131" s="118" t="s">
        <v>342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22</v>
      </c>
      <c r="S131" s="123" t="s">
        <v>22</v>
      </c>
      <c r="T131" s="123" t="s">
        <v>22</v>
      </c>
      <c r="U131" s="124">
        <v>0</v>
      </c>
      <c r="V131" s="124">
        <f>[142]Прил.9.7.1!BB317</f>
        <v>5.5897200000000003E-3</v>
      </c>
      <c r="W131" s="124">
        <v>0</v>
      </c>
      <c r="X131" s="124">
        <f>[142]Прил.9.7.1!BA317</f>
        <v>0</v>
      </c>
      <c r="Y131" s="124">
        <v>0</v>
      </c>
      <c r="Z131" s="124">
        <f>[142]Прил.9.7.1!FR317</f>
        <v>1.4666160000000001E-2</v>
      </c>
      <c r="AA131" s="124">
        <v>0</v>
      </c>
      <c r="AB131" s="124">
        <f>[142]Прил.9.7.1!AU317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[142]Прил.9.7.1!AF317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[142]Прил.9.7.1!CC317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[142]Прил.9.7.1!DP317</f>
        <v>0</v>
      </c>
      <c r="EY131" s="124">
        <f>[142]Прил.9.7.1!DS317</f>
        <v>0</v>
      </c>
      <c r="EZ131" s="124">
        <v>0</v>
      </c>
      <c r="FA131" s="124">
        <v>0</v>
      </c>
      <c r="FB131" s="124">
        <f>[142]Прил.9.7.1!DV317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343</v>
      </c>
      <c r="FZ131" s="128" t="s">
        <v>344</v>
      </c>
      <c r="GA131" s="128" t="s">
        <v>345</v>
      </c>
      <c r="GB131" s="128">
        <v>2</v>
      </c>
      <c r="GC131" s="128" t="s">
        <v>330</v>
      </c>
      <c r="GD131" s="128" t="s">
        <v>22</v>
      </c>
    </row>
    <row r="132" spans="1:186" ht="57" customHeight="1" outlineLevel="1">
      <c r="A132" s="115" t="s">
        <v>339</v>
      </c>
      <c r="B132" s="116" t="s">
        <v>27</v>
      </c>
      <c r="C132" s="129" t="s">
        <v>456</v>
      </c>
      <c r="D132" s="118" t="s">
        <v>14</v>
      </c>
      <c r="E132" s="118" t="s">
        <v>341</v>
      </c>
      <c r="F132" s="118" t="s">
        <v>21</v>
      </c>
      <c r="G132" s="118" t="s">
        <v>22</v>
      </c>
      <c r="H132" s="118" t="s">
        <v>342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22</v>
      </c>
      <c r="S132" s="123" t="s">
        <v>22</v>
      </c>
      <c r="T132" s="123" t="s">
        <v>22</v>
      </c>
      <c r="U132" s="124">
        <v>0</v>
      </c>
      <c r="V132" s="124">
        <f>[142]Прил.9.7.1!BB318</f>
        <v>1.9579549999999998E-2</v>
      </c>
      <c r="W132" s="124">
        <v>0</v>
      </c>
      <c r="X132" s="124">
        <f>[142]Прил.9.7.1!BA318</f>
        <v>0</v>
      </c>
      <c r="Y132" s="124">
        <v>0</v>
      </c>
      <c r="Z132" s="124">
        <f>[142]Прил.9.7.1!FR318</f>
        <v>4.5559210000000003E-2</v>
      </c>
      <c r="AA132" s="124">
        <v>0</v>
      </c>
      <c r="AB132" s="124">
        <f>[142]Прил.9.7.1!AU318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[142]Прил.9.7.1!AF318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[142]Прил.9.7.1!CC318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[142]Прил.9.7.1!DP318</f>
        <v>0</v>
      </c>
      <c r="EY132" s="124">
        <f>[142]Прил.9.7.1!DS318</f>
        <v>0</v>
      </c>
      <c r="EZ132" s="124">
        <v>0</v>
      </c>
      <c r="FA132" s="124">
        <v>0</v>
      </c>
      <c r="FB132" s="124">
        <f>[142]Прил.9.7.1!DV318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343</v>
      </c>
      <c r="FZ132" s="128" t="s">
        <v>344</v>
      </c>
      <c r="GA132" s="128" t="s">
        <v>345</v>
      </c>
      <c r="GB132" s="128">
        <v>2</v>
      </c>
      <c r="GC132" s="128" t="s">
        <v>330</v>
      </c>
      <c r="GD132" s="128" t="s">
        <v>22</v>
      </c>
    </row>
    <row r="133" spans="1:186" ht="57" customHeight="1" outlineLevel="1">
      <c r="A133" s="115" t="s">
        <v>339</v>
      </c>
      <c r="B133" s="116" t="s">
        <v>27</v>
      </c>
      <c r="C133" s="129" t="s">
        <v>457</v>
      </c>
      <c r="D133" s="118" t="s">
        <v>14</v>
      </c>
      <c r="E133" s="118" t="s">
        <v>341</v>
      </c>
      <c r="F133" s="118" t="s">
        <v>21</v>
      </c>
      <c r="G133" s="118" t="s">
        <v>22</v>
      </c>
      <c r="H133" s="118" t="s">
        <v>342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22</v>
      </c>
      <c r="S133" s="123" t="s">
        <v>22</v>
      </c>
      <c r="T133" s="123" t="s">
        <v>22</v>
      </c>
      <c r="U133" s="124">
        <v>0</v>
      </c>
      <c r="V133" s="124">
        <f>[142]Прил.9.7.1!BB319</f>
        <v>1.9579549999999998E-2</v>
      </c>
      <c r="W133" s="124">
        <v>0</v>
      </c>
      <c r="X133" s="124">
        <f>[142]Прил.9.7.1!BA319</f>
        <v>0</v>
      </c>
      <c r="Y133" s="124">
        <v>0</v>
      </c>
      <c r="Z133" s="124">
        <f>[142]Прил.9.7.1!FR319</f>
        <v>4.5559210000000003E-2</v>
      </c>
      <c r="AA133" s="124">
        <v>0</v>
      </c>
      <c r="AB133" s="124">
        <f>[142]Прил.9.7.1!AU319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[142]Прил.9.7.1!AF319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[142]Прил.9.7.1!CC319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[142]Прил.9.7.1!DP319</f>
        <v>0</v>
      </c>
      <c r="EY133" s="124">
        <f>[142]Прил.9.7.1!DS319</f>
        <v>0</v>
      </c>
      <c r="EZ133" s="124">
        <v>0</v>
      </c>
      <c r="FA133" s="124">
        <v>0</v>
      </c>
      <c r="FB133" s="124">
        <f>[142]Прил.9.7.1!DV319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343</v>
      </c>
      <c r="FZ133" s="128" t="s">
        <v>344</v>
      </c>
      <c r="GA133" s="128" t="s">
        <v>345</v>
      </c>
      <c r="GB133" s="128">
        <v>2</v>
      </c>
      <c r="GC133" s="128" t="s">
        <v>330</v>
      </c>
      <c r="GD133" s="128" t="s">
        <v>22</v>
      </c>
    </row>
    <row r="134" spans="1:186" ht="57" customHeight="1" outlineLevel="1">
      <c r="A134" s="115" t="s">
        <v>339</v>
      </c>
      <c r="B134" s="116" t="s">
        <v>27</v>
      </c>
      <c r="C134" s="129" t="s">
        <v>458</v>
      </c>
      <c r="D134" s="118" t="s">
        <v>14</v>
      </c>
      <c r="E134" s="118" t="s">
        <v>341</v>
      </c>
      <c r="F134" s="118" t="s">
        <v>21</v>
      </c>
      <c r="G134" s="118" t="s">
        <v>22</v>
      </c>
      <c r="H134" s="118" t="s">
        <v>342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22</v>
      </c>
      <c r="S134" s="123" t="s">
        <v>22</v>
      </c>
      <c r="T134" s="123" t="s">
        <v>22</v>
      </c>
      <c r="U134" s="124">
        <v>0</v>
      </c>
      <c r="V134" s="124">
        <f>[142]Прил.9.7.1!BB320</f>
        <v>7.7077600000000001E-3</v>
      </c>
      <c r="W134" s="124">
        <v>0</v>
      </c>
      <c r="X134" s="124">
        <f>[142]Прил.9.7.1!BA320</f>
        <v>0</v>
      </c>
      <c r="Y134" s="124">
        <v>0</v>
      </c>
      <c r="Z134" s="124">
        <f>[142]Прил.9.7.1!FR320</f>
        <v>1.2953050000000001E-2</v>
      </c>
      <c r="AA134" s="124">
        <v>0</v>
      </c>
      <c r="AB134" s="124">
        <f>[142]Прил.9.7.1!AU320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[142]Прил.9.7.1!AF320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[142]Прил.9.7.1!CC320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[142]Прил.9.7.1!DP320</f>
        <v>0</v>
      </c>
      <c r="EY134" s="124">
        <f>[142]Прил.9.7.1!DS320</f>
        <v>0</v>
      </c>
      <c r="EZ134" s="124">
        <v>0</v>
      </c>
      <c r="FA134" s="124">
        <v>0</v>
      </c>
      <c r="FB134" s="124">
        <f>[142]Прил.9.7.1!DV320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343</v>
      </c>
      <c r="FZ134" s="128" t="s">
        <v>344</v>
      </c>
      <c r="GA134" s="128" t="s">
        <v>345</v>
      </c>
      <c r="GB134" s="128">
        <v>2</v>
      </c>
      <c r="GC134" s="128" t="s">
        <v>330</v>
      </c>
      <c r="GD134" s="128" t="s">
        <v>22</v>
      </c>
    </row>
    <row r="135" spans="1:186" ht="57" customHeight="1" outlineLevel="1">
      <c r="A135" s="115" t="s">
        <v>339</v>
      </c>
      <c r="B135" s="116" t="s">
        <v>27</v>
      </c>
      <c r="C135" s="129" t="s">
        <v>459</v>
      </c>
      <c r="D135" s="118" t="s">
        <v>14</v>
      </c>
      <c r="E135" s="118" t="s">
        <v>341</v>
      </c>
      <c r="F135" s="118" t="s">
        <v>21</v>
      </c>
      <c r="G135" s="118" t="s">
        <v>22</v>
      </c>
      <c r="H135" s="118" t="s">
        <v>342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22</v>
      </c>
      <c r="S135" s="123" t="s">
        <v>22</v>
      </c>
      <c r="T135" s="123" t="s">
        <v>22</v>
      </c>
      <c r="U135" s="124">
        <v>0</v>
      </c>
      <c r="V135" s="124">
        <f>[142]Прил.9.7.1!BB321</f>
        <v>1.4685170000000001E-2</v>
      </c>
      <c r="W135" s="124">
        <v>0</v>
      </c>
      <c r="X135" s="124">
        <f>[142]Прил.9.7.1!BA321</f>
        <v>0</v>
      </c>
      <c r="Y135" s="124">
        <v>0</v>
      </c>
      <c r="Z135" s="124">
        <f>[142]Прил.9.7.1!FR321</f>
        <v>3.4169930000000001E-2</v>
      </c>
      <c r="AA135" s="124">
        <v>0</v>
      </c>
      <c r="AB135" s="124">
        <f>[142]Прил.9.7.1!AU321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[142]Прил.9.7.1!AF321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[142]Прил.9.7.1!CC321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[142]Прил.9.7.1!DP321</f>
        <v>0</v>
      </c>
      <c r="EY135" s="124">
        <f>[142]Прил.9.7.1!DS321</f>
        <v>0</v>
      </c>
      <c r="EZ135" s="124">
        <v>0</v>
      </c>
      <c r="FA135" s="124">
        <v>0</v>
      </c>
      <c r="FB135" s="124">
        <f>[142]Прил.9.7.1!DV321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343</v>
      </c>
      <c r="FZ135" s="128" t="s">
        <v>344</v>
      </c>
      <c r="GA135" s="128" t="s">
        <v>345</v>
      </c>
      <c r="GB135" s="128">
        <v>2</v>
      </c>
      <c r="GC135" s="128" t="s">
        <v>330</v>
      </c>
      <c r="GD135" s="128" t="s">
        <v>22</v>
      </c>
    </row>
    <row r="136" spans="1:186" ht="57" customHeight="1" outlineLevel="1">
      <c r="A136" s="115" t="s">
        <v>339</v>
      </c>
      <c r="B136" s="116" t="s">
        <v>27</v>
      </c>
      <c r="C136" s="129" t="s">
        <v>460</v>
      </c>
      <c r="D136" s="118" t="s">
        <v>14</v>
      </c>
      <c r="E136" s="118" t="s">
        <v>341</v>
      </c>
      <c r="F136" s="118" t="s">
        <v>21</v>
      </c>
      <c r="G136" s="118" t="s">
        <v>22</v>
      </c>
      <c r="H136" s="118" t="s">
        <v>342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22</v>
      </c>
      <c r="S136" s="123" t="s">
        <v>22</v>
      </c>
      <c r="T136" s="123" t="s">
        <v>22</v>
      </c>
      <c r="U136" s="124">
        <v>0</v>
      </c>
      <c r="V136" s="124">
        <f>[142]Прил.9.7.1!BB322</f>
        <v>9.11644E-3</v>
      </c>
      <c r="W136" s="124">
        <v>0</v>
      </c>
      <c r="X136" s="124">
        <f>[142]Прил.9.7.1!BA322</f>
        <v>0</v>
      </c>
      <c r="Y136" s="124">
        <v>0</v>
      </c>
      <c r="Z136" s="124">
        <f>[142]Прил.9.7.1!FR322</f>
        <v>1.257932E-2</v>
      </c>
      <c r="AA136" s="124">
        <v>0</v>
      </c>
      <c r="AB136" s="124">
        <f>[142]Прил.9.7.1!AU322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[142]Прил.9.7.1!AF322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[142]Прил.9.7.1!CC322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[142]Прил.9.7.1!DP322</f>
        <v>0</v>
      </c>
      <c r="EY136" s="124">
        <f>[142]Прил.9.7.1!DS322</f>
        <v>0</v>
      </c>
      <c r="EZ136" s="124">
        <v>0</v>
      </c>
      <c r="FA136" s="124">
        <v>0</v>
      </c>
      <c r="FB136" s="124">
        <f>[142]Прил.9.7.1!DV322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343</v>
      </c>
      <c r="FZ136" s="128" t="s">
        <v>344</v>
      </c>
      <c r="GA136" s="128" t="s">
        <v>345</v>
      </c>
      <c r="GB136" s="128">
        <v>2</v>
      </c>
      <c r="GC136" s="128" t="s">
        <v>330</v>
      </c>
      <c r="GD136" s="128" t="s">
        <v>22</v>
      </c>
    </row>
    <row r="137" spans="1:186" ht="57" customHeight="1" outlineLevel="1">
      <c r="A137" s="115" t="s">
        <v>339</v>
      </c>
      <c r="B137" s="116" t="s">
        <v>27</v>
      </c>
      <c r="C137" s="129" t="s">
        <v>461</v>
      </c>
      <c r="D137" s="118" t="s">
        <v>14</v>
      </c>
      <c r="E137" s="118" t="s">
        <v>341</v>
      </c>
      <c r="F137" s="118" t="s">
        <v>21</v>
      </c>
      <c r="G137" s="118" t="s">
        <v>22</v>
      </c>
      <c r="H137" s="118" t="s">
        <v>342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22</v>
      </c>
      <c r="S137" s="123" t="s">
        <v>22</v>
      </c>
      <c r="T137" s="123" t="s">
        <v>22</v>
      </c>
      <c r="U137" s="124">
        <v>0</v>
      </c>
      <c r="V137" s="124">
        <f>[142]Прил.9.7.1!BB323</f>
        <v>4.9083899999999995E-3</v>
      </c>
      <c r="W137" s="124">
        <v>0</v>
      </c>
      <c r="X137" s="124">
        <f>[142]Прил.9.7.1!BA323</f>
        <v>0</v>
      </c>
      <c r="Y137" s="124">
        <v>0</v>
      </c>
      <c r="Z137" s="124">
        <f>[142]Прил.9.7.1!FR323</f>
        <v>6.7730299999999993E-3</v>
      </c>
      <c r="AA137" s="124">
        <v>0</v>
      </c>
      <c r="AB137" s="124">
        <f>[142]Прил.9.7.1!AU323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[142]Прил.9.7.1!AF323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[142]Прил.9.7.1!CC323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[142]Прил.9.7.1!DP323</f>
        <v>0</v>
      </c>
      <c r="EY137" s="124">
        <f>[142]Прил.9.7.1!DS323</f>
        <v>0</v>
      </c>
      <c r="EZ137" s="124">
        <v>0</v>
      </c>
      <c r="FA137" s="124">
        <v>0</v>
      </c>
      <c r="FB137" s="124">
        <f>[142]Прил.9.7.1!DV323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343</v>
      </c>
      <c r="FZ137" s="128" t="s">
        <v>344</v>
      </c>
      <c r="GA137" s="128" t="s">
        <v>345</v>
      </c>
      <c r="GB137" s="128">
        <v>2</v>
      </c>
      <c r="GC137" s="128" t="s">
        <v>330</v>
      </c>
      <c r="GD137" s="128" t="s">
        <v>22</v>
      </c>
    </row>
    <row r="138" spans="1:186" ht="57" customHeight="1" outlineLevel="1">
      <c r="A138" s="115" t="s">
        <v>339</v>
      </c>
      <c r="B138" s="116" t="s">
        <v>27</v>
      </c>
      <c r="C138" s="129" t="s">
        <v>462</v>
      </c>
      <c r="D138" s="118" t="s">
        <v>14</v>
      </c>
      <c r="E138" s="118" t="s">
        <v>341</v>
      </c>
      <c r="F138" s="118" t="s">
        <v>21</v>
      </c>
      <c r="G138" s="118" t="s">
        <v>22</v>
      </c>
      <c r="H138" s="118" t="s">
        <v>342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22</v>
      </c>
      <c r="S138" s="123" t="s">
        <v>22</v>
      </c>
      <c r="T138" s="123" t="s">
        <v>22</v>
      </c>
      <c r="U138" s="124">
        <v>0</v>
      </c>
      <c r="V138" s="124">
        <f>[142]Прил.9.7.1!BB324</f>
        <v>1.121947E-2</v>
      </c>
      <c r="W138" s="124">
        <v>0</v>
      </c>
      <c r="X138" s="124">
        <f>[142]Прил.9.7.1!BA324</f>
        <v>0</v>
      </c>
      <c r="Y138" s="124">
        <v>0</v>
      </c>
      <c r="Z138" s="124">
        <f>[142]Прил.9.7.1!FR324</f>
        <v>1.5481490000000001E-2</v>
      </c>
      <c r="AA138" s="124">
        <v>0</v>
      </c>
      <c r="AB138" s="124">
        <f>[142]Прил.9.7.1!AU324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[142]Прил.9.7.1!AF324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[142]Прил.9.7.1!CC324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[142]Прил.9.7.1!DP324</f>
        <v>0</v>
      </c>
      <c r="EY138" s="124">
        <f>[142]Прил.9.7.1!DS324</f>
        <v>0</v>
      </c>
      <c r="EZ138" s="124">
        <v>0</v>
      </c>
      <c r="FA138" s="124">
        <v>0</v>
      </c>
      <c r="FB138" s="124">
        <f>[142]Прил.9.7.1!DV324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343</v>
      </c>
      <c r="FZ138" s="128" t="s">
        <v>344</v>
      </c>
      <c r="GA138" s="128" t="s">
        <v>345</v>
      </c>
      <c r="GB138" s="128">
        <v>2</v>
      </c>
      <c r="GC138" s="128" t="s">
        <v>330</v>
      </c>
      <c r="GD138" s="128" t="s">
        <v>22</v>
      </c>
    </row>
    <row r="139" spans="1:186" ht="57" customHeight="1" outlineLevel="1">
      <c r="A139" s="115" t="s">
        <v>339</v>
      </c>
      <c r="B139" s="116" t="s">
        <v>27</v>
      </c>
      <c r="C139" s="129" t="s">
        <v>463</v>
      </c>
      <c r="D139" s="118" t="s">
        <v>14</v>
      </c>
      <c r="E139" s="118" t="s">
        <v>341</v>
      </c>
      <c r="F139" s="118" t="s">
        <v>21</v>
      </c>
      <c r="G139" s="118" t="s">
        <v>22</v>
      </c>
      <c r="H139" s="118" t="s">
        <v>342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22</v>
      </c>
      <c r="S139" s="123" t="s">
        <v>22</v>
      </c>
      <c r="T139" s="123" t="s">
        <v>22</v>
      </c>
      <c r="U139" s="124">
        <v>0</v>
      </c>
      <c r="V139" s="124">
        <f>[142]Прил.9.7.1!BB325</f>
        <v>6.3110700000000002E-3</v>
      </c>
      <c r="W139" s="124">
        <v>0</v>
      </c>
      <c r="X139" s="124">
        <f>[142]Прил.9.7.1!BA325</f>
        <v>0</v>
      </c>
      <c r="Y139" s="124">
        <v>0</v>
      </c>
      <c r="Z139" s="124">
        <f>[142]Прил.9.7.1!FR325</f>
        <v>8.7084700000000011E-3</v>
      </c>
      <c r="AA139" s="124">
        <v>0</v>
      </c>
      <c r="AB139" s="124">
        <f>[142]Прил.9.7.1!AU325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[142]Прил.9.7.1!AF325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[142]Прил.9.7.1!CC325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[142]Прил.9.7.1!DP325</f>
        <v>0</v>
      </c>
      <c r="EY139" s="124">
        <f>[142]Прил.9.7.1!DS325</f>
        <v>0</v>
      </c>
      <c r="EZ139" s="124">
        <v>0</v>
      </c>
      <c r="FA139" s="124">
        <v>0</v>
      </c>
      <c r="FB139" s="124">
        <f>[142]Прил.9.7.1!DV325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343</v>
      </c>
      <c r="FZ139" s="128" t="s">
        <v>344</v>
      </c>
      <c r="GA139" s="128" t="s">
        <v>345</v>
      </c>
      <c r="GB139" s="128">
        <v>2</v>
      </c>
      <c r="GC139" s="128" t="s">
        <v>330</v>
      </c>
      <c r="GD139" s="128" t="s">
        <v>22</v>
      </c>
    </row>
    <row r="140" spans="1:186" ht="57" customHeight="1" outlineLevel="1">
      <c r="A140" s="115" t="s">
        <v>339</v>
      </c>
      <c r="B140" s="116" t="s">
        <v>27</v>
      </c>
      <c r="C140" s="129" t="s">
        <v>464</v>
      </c>
      <c r="D140" s="118" t="s">
        <v>14</v>
      </c>
      <c r="E140" s="118" t="s">
        <v>341</v>
      </c>
      <c r="F140" s="118" t="s">
        <v>21</v>
      </c>
      <c r="G140" s="118" t="s">
        <v>22</v>
      </c>
      <c r="H140" s="118" t="s">
        <v>342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22</v>
      </c>
      <c r="S140" s="123" t="s">
        <v>22</v>
      </c>
      <c r="T140" s="123" t="s">
        <v>22</v>
      </c>
      <c r="U140" s="124">
        <v>0</v>
      </c>
      <c r="V140" s="124">
        <f>[142]Прил.9.7.1!BB326</f>
        <v>7.0124200000000001E-3</v>
      </c>
      <c r="W140" s="124">
        <v>0</v>
      </c>
      <c r="X140" s="124">
        <f>[142]Прил.9.7.1!BA326</f>
        <v>0</v>
      </c>
      <c r="Y140" s="124">
        <v>0</v>
      </c>
      <c r="Z140" s="124">
        <f>[142]Прил.9.7.1!FR326</f>
        <v>9.6761900000000012E-3</v>
      </c>
      <c r="AA140" s="124">
        <v>0</v>
      </c>
      <c r="AB140" s="124">
        <f>[142]Прил.9.7.1!AU326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[142]Прил.9.7.1!AF326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[142]Прил.9.7.1!CC326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[142]Прил.9.7.1!DP326</f>
        <v>0</v>
      </c>
      <c r="EY140" s="124">
        <f>[142]Прил.9.7.1!DS326</f>
        <v>0</v>
      </c>
      <c r="EZ140" s="124">
        <v>0</v>
      </c>
      <c r="FA140" s="124">
        <v>0</v>
      </c>
      <c r="FB140" s="124">
        <f>[142]Прил.9.7.1!DV326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343</v>
      </c>
      <c r="FZ140" s="128" t="s">
        <v>344</v>
      </c>
      <c r="GA140" s="128" t="s">
        <v>345</v>
      </c>
      <c r="GB140" s="128">
        <v>2</v>
      </c>
      <c r="GC140" s="128" t="s">
        <v>330</v>
      </c>
      <c r="GD140" s="128" t="s">
        <v>22</v>
      </c>
    </row>
    <row r="141" spans="1:186" ht="57" customHeight="1" outlineLevel="1">
      <c r="A141" s="115" t="s">
        <v>339</v>
      </c>
      <c r="B141" s="116" t="s">
        <v>27</v>
      </c>
      <c r="C141" s="129" t="s">
        <v>465</v>
      </c>
      <c r="D141" s="118" t="s">
        <v>14</v>
      </c>
      <c r="E141" s="118" t="s">
        <v>341</v>
      </c>
      <c r="F141" s="118" t="s">
        <v>21</v>
      </c>
      <c r="G141" s="118" t="s">
        <v>22</v>
      </c>
      <c r="H141" s="118" t="s">
        <v>342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22</v>
      </c>
      <c r="S141" s="123" t="s">
        <v>22</v>
      </c>
      <c r="T141" s="123" t="s">
        <v>22</v>
      </c>
      <c r="U141" s="124">
        <v>0</v>
      </c>
      <c r="V141" s="124">
        <f>[142]Прил.9.7.1!BB327</f>
        <v>2.75902E-3</v>
      </c>
      <c r="W141" s="124">
        <v>0</v>
      </c>
      <c r="X141" s="124">
        <f>[142]Прил.9.7.1!BA327</f>
        <v>0</v>
      </c>
      <c r="Y141" s="124">
        <v>0</v>
      </c>
      <c r="Z141" s="124">
        <f>[142]Прил.9.7.1!FR327</f>
        <v>3.5581499999999999E-3</v>
      </c>
      <c r="AA141" s="124">
        <v>0</v>
      </c>
      <c r="AB141" s="124">
        <f>[142]Прил.9.7.1!AU327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[142]Прил.9.7.1!AF327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[142]Прил.9.7.1!CC327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[142]Прил.9.7.1!DP327</f>
        <v>0</v>
      </c>
      <c r="EY141" s="124">
        <f>[142]Прил.9.7.1!DS327</f>
        <v>0</v>
      </c>
      <c r="EZ141" s="124">
        <v>0</v>
      </c>
      <c r="FA141" s="124">
        <v>0</v>
      </c>
      <c r="FB141" s="124">
        <f>[142]Прил.9.7.1!DV327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343</v>
      </c>
      <c r="FZ141" s="128" t="s">
        <v>344</v>
      </c>
      <c r="GA141" s="128" t="s">
        <v>345</v>
      </c>
      <c r="GB141" s="128">
        <v>2</v>
      </c>
      <c r="GC141" s="128" t="s">
        <v>330</v>
      </c>
      <c r="GD141" s="128" t="s">
        <v>22</v>
      </c>
    </row>
    <row r="142" spans="1:186" ht="57" customHeight="1" outlineLevel="1">
      <c r="A142" s="115" t="s">
        <v>339</v>
      </c>
      <c r="B142" s="116" t="s">
        <v>27</v>
      </c>
      <c r="C142" s="129" t="s">
        <v>466</v>
      </c>
      <c r="D142" s="118" t="s">
        <v>14</v>
      </c>
      <c r="E142" s="118" t="s">
        <v>341</v>
      </c>
      <c r="F142" s="118" t="s">
        <v>21</v>
      </c>
      <c r="G142" s="118" t="s">
        <v>22</v>
      </c>
      <c r="H142" s="118" t="s">
        <v>342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22</v>
      </c>
      <c r="S142" s="123" t="s">
        <v>22</v>
      </c>
      <c r="T142" s="123" t="s">
        <v>22</v>
      </c>
      <c r="U142" s="124">
        <v>0</v>
      </c>
      <c r="V142" s="124">
        <f>[142]Прил.9.7.1!BB328</f>
        <v>5.6097400000000002E-3</v>
      </c>
      <c r="W142" s="124">
        <v>0</v>
      </c>
      <c r="X142" s="124">
        <f>[142]Прил.9.7.1!BA328</f>
        <v>0</v>
      </c>
      <c r="Y142" s="124">
        <v>0</v>
      </c>
      <c r="Z142" s="124">
        <f>[142]Прил.9.7.1!FR328</f>
        <v>7.7407400000000012E-3</v>
      </c>
      <c r="AA142" s="124">
        <v>0</v>
      </c>
      <c r="AB142" s="124">
        <f>[142]Прил.9.7.1!AU328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[142]Прил.9.7.1!AF328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[142]Прил.9.7.1!CC328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[142]Прил.9.7.1!DP328</f>
        <v>0</v>
      </c>
      <c r="EY142" s="124">
        <f>[142]Прил.9.7.1!DS328</f>
        <v>0</v>
      </c>
      <c r="EZ142" s="124">
        <v>0</v>
      </c>
      <c r="FA142" s="124">
        <v>0</v>
      </c>
      <c r="FB142" s="124">
        <f>[142]Прил.9.7.1!DV328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343</v>
      </c>
      <c r="FZ142" s="128" t="s">
        <v>344</v>
      </c>
      <c r="GA142" s="128" t="s">
        <v>345</v>
      </c>
      <c r="GB142" s="128">
        <v>2</v>
      </c>
      <c r="GC142" s="128" t="s">
        <v>330</v>
      </c>
      <c r="GD142" s="128" t="s">
        <v>22</v>
      </c>
    </row>
    <row r="143" spans="1:186" ht="57" customHeight="1" outlineLevel="1">
      <c r="A143" s="115" t="s">
        <v>339</v>
      </c>
      <c r="B143" s="116" t="s">
        <v>27</v>
      </c>
      <c r="C143" s="129" t="s">
        <v>467</v>
      </c>
      <c r="D143" s="118" t="s">
        <v>14</v>
      </c>
      <c r="E143" s="118" t="s">
        <v>341</v>
      </c>
      <c r="F143" s="118" t="s">
        <v>21</v>
      </c>
      <c r="G143" s="118" t="s">
        <v>22</v>
      </c>
      <c r="H143" s="118" t="s">
        <v>342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22</v>
      </c>
      <c r="S143" s="123" t="s">
        <v>22</v>
      </c>
      <c r="T143" s="123" t="s">
        <v>22</v>
      </c>
      <c r="U143" s="124">
        <v>0</v>
      </c>
      <c r="V143" s="124">
        <f>[142]Прил.9.7.1!BB329</f>
        <v>2.1037259999999999E-2</v>
      </c>
      <c r="W143" s="124">
        <v>0</v>
      </c>
      <c r="X143" s="124">
        <f>[142]Прил.9.7.1!BA329</f>
        <v>0</v>
      </c>
      <c r="Y143" s="124">
        <v>0</v>
      </c>
      <c r="Z143" s="124">
        <f>[142]Прил.9.7.1!FR329</f>
        <v>2.9028560000000002E-2</v>
      </c>
      <c r="AA143" s="124">
        <v>0</v>
      </c>
      <c r="AB143" s="124">
        <f>[142]Прил.9.7.1!AU329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[142]Прил.9.7.1!AF329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[142]Прил.9.7.1!CC329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[142]Прил.9.7.1!DP329</f>
        <v>0</v>
      </c>
      <c r="EY143" s="124">
        <f>[142]Прил.9.7.1!DS329</f>
        <v>0</v>
      </c>
      <c r="EZ143" s="124">
        <v>0</v>
      </c>
      <c r="FA143" s="124">
        <v>0</v>
      </c>
      <c r="FB143" s="124">
        <f>[142]Прил.9.7.1!DV329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343</v>
      </c>
      <c r="FZ143" s="128" t="s">
        <v>344</v>
      </c>
      <c r="GA143" s="128" t="s">
        <v>345</v>
      </c>
      <c r="GB143" s="128">
        <v>2</v>
      </c>
      <c r="GC143" s="128" t="s">
        <v>330</v>
      </c>
      <c r="GD143" s="128" t="s">
        <v>22</v>
      </c>
    </row>
    <row r="144" spans="1:186" ht="57" customHeight="1" outlineLevel="1">
      <c r="A144" s="115" t="s">
        <v>339</v>
      </c>
      <c r="B144" s="116" t="s">
        <v>27</v>
      </c>
      <c r="C144" s="129" t="s">
        <v>468</v>
      </c>
      <c r="D144" s="118" t="s">
        <v>14</v>
      </c>
      <c r="E144" s="118" t="s">
        <v>341</v>
      </c>
      <c r="F144" s="118" t="s">
        <v>21</v>
      </c>
      <c r="G144" s="118" t="s">
        <v>22</v>
      </c>
      <c r="H144" s="118" t="s">
        <v>342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22</v>
      </c>
      <c r="S144" s="123" t="s">
        <v>22</v>
      </c>
      <c r="T144" s="123" t="s">
        <v>22</v>
      </c>
      <c r="U144" s="124">
        <v>0</v>
      </c>
      <c r="V144" s="124">
        <f>[142]Прил.9.7.1!BB330</f>
        <v>2.8049669999999999E-2</v>
      </c>
      <c r="W144" s="124">
        <v>0</v>
      </c>
      <c r="X144" s="124">
        <f>[142]Прил.9.7.1!BA330</f>
        <v>0</v>
      </c>
      <c r="Y144" s="124">
        <v>0</v>
      </c>
      <c r="Z144" s="124">
        <f>[142]Прил.9.7.1!FR330</f>
        <v>3.8704770000000006E-2</v>
      </c>
      <c r="AA144" s="124">
        <v>0</v>
      </c>
      <c r="AB144" s="124">
        <f>[142]Прил.9.7.1!AU330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[142]Прил.9.7.1!AF330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[142]Прил.9.7.1!CC330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[142]Прил.9.7.1!DP330</f>
        <v>0</v>
      </c>
      <c r="EY144" s="124">
        <f>[142]Прил.9.7.1!DS330</f>
        <v>0</v>
      </c>
      <c r="EZ144" s="124">
        <v>0</v>
      </c>
      <c r="FA144" s="124">
        <v>0</v>
      </c>
      <c r="FB144" s="124">
        <f>[142]Прил.9.7.1!DV330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343</v>
      </c>
      <c r="FZ144" s="128" t="s">
        <v>344</v>
      </c>
      <c r="GA144" s="128" t="s">
        <v>345</v>
      </c>
      <c r="GB144" s="128">
        <v>2</v>
      </c>
      <c r="GC144" s="128" t="s">
        <v>330</v>
      </c>
      <c r="GD144" s="128" t="s">
        <v>22</v>
      </c>
    </row>
    <row r="145" spans="1:186" ht="25.5" outlineLevel="1">
      <c r="A145" s="115" t="s">
        <v>339</v>
      </c>
      <c r="B145" s="116" t="s">
        <v>27</v>
      </c>
      <c r="C145" s="129"/>
      <c r="D145" s="118" t="s">
        <v>14</v>
      </c>
      <c r="E145" s="118" t="s">
        <v>341</v>
      </c>
      <c r="F145" s="118" t="s">
        <v>21</v>
      </c>
      <c r="G145" s="118" t="s">
        <v>22</v>
      </c>
      <c r="H145" s="118" t="s">
        <v>342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22</v>
      </c>
      <c r="S145" s="123" t="s">
        <v>22</v>
      </c>
      <c r="T145" s="123" t="s">
        <v>22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343</v>
      </c>
      <c r="FZ145" s="128" t="s">
        <v>344</v>
      </c>
      <c r="GA145" s="128" t="s">
        <v>345</v>
      </c>
      <c r="GB145" s="128">
        <v>2</v>
      </c>
      <c r="GC145" s="128" t="s">
        <v>330</v>
      </c>
      <c r="GD145" s="128" t="s">
        <v>22</v>
      </c>
    </row>
    <row r="146" spans="1:186" ht="25.5" outlineLevel="1">
      <c r="A146" s="103" t="s">
        <v>337</v>
      </c>
      <c r="B146" s="104" t="s">
        <v>30</v>
      </c>
      <c r="C146" s="105" t="s">
        <v>31</v>
      </c>
      <c r="D146" s="106" t="s">
        <v>14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8.25" outlineLevel="1">
      <c r="A147" s="115" t="s">
        <v>339</v>
      </c>
      <c r="B147" s="116" t="s">
        <v>30</v>
      </c>
      <c r="C147" s="117" t="s">
        <v>469</v>
      </c>
      <c r="D147" s="118" t="s">
        <v>14</v>
      </c>
      <c r="E147" s="118" t="s">
        <v>341</v>
      </c>
      <c r="F147" s="118" t="s">
        <v>21</v>
      </c>
      <c r="G147" s="118" t="s">
        <v>342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22</v>
      </c>
      <c r="S147" s="123" t="s">
        <v>22</v>
      </c>
      <c r="T147" s="124">
        <v>9.7956605856380783</v>
      </c>
      <c r="U147" s="124">
        <v>0</v>
      </c>
      <c r="V147" s="124">
        <f>[142]Прил.9.7.1!BB144+[142]Прил.9.7.1!BB145</f>
        <v>0</v>
      </c>
      <c r="W147" s="124">
        <v>0</v>
      </c>
      <c r="X147" s="124">
        <f>[142]Прил.9.7.1!BA144+[142]Прил.9.7.1!BA145</f>
        <v>0</v>
      </c>
      <c r="Y147" s="124">
        <v>0</v>
      </c>
      <c r="Z147" s="124">
        <f>[142]Прил.9.7.1!FR144+[142]Прил.9.7.1!FR145</f>
        <v>0</v>
      </c>
      <c r="AA147" s="124">
        <v>0</v>
      </c>
      <c r="AB147" s="124">
        <f>[142]Прил.9.7.1!AU144+[142]Прил.9.7.1!AU145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[142]Прил.9.7.1!AF144+[142]Прил.9.7.1!AF145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[142]Прил.9.7.1!CC144+[142]Прил.9.7.1!CC145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[142]Прил.9.7.1!DP144+[142]Прил.9.7.1!DP145</f>
        <v>0</v>
      </c>
      <c r="EY147" s="124">
        <f>[142]Прил.9.7.1!DS144+[142]Прил.9.7.1!DS145</f>
        <v>0</v>
      </c>
      <c r="EZ147" s="124">
        <v>0</v>
      </c>
      <c r="FA147" s="124">
        <v>0</v>
      </c>
      <c r="FB147" s="124">
        <f>[142]Прил.9.7.1!DV144+[142]Прил.9.7.1!DV145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343</v>
      </c>
      <c r="FZ147" s="116" t="s">
        <v>344</v>
      </c>
      <c r="GA147" s="116" t="s">
        <v>345</v>
      </c>
      <c r="GB147" s="128">
        <v>2</v>
      </c>
      <c r="GC147" s="128" t="s">
        <v>330</v>
      </c>
      <c r="GD147" s="128" t="s">
        <v>22</v>
      </c>
    </row>
    <row r="148" spans="1:186" ht="38.25" outlineLevel="1">
      <c r="A148" s="115" t="s">
        <v>339</v>
      </c>
      <c r="B148" s="116" t="s">
        <v>30</v>
      </c>
      <c r="C148" s="117" t="s">
        <v>470</v>
      </c>
      <c r="D148" s="118" t="s">
        <v>14</v>
      </c>
      <c r="E148" s="118" t="s">
        <v>341</v>
      </c>
      <c r="F148" s="118" t="s">
        <v>21</v>
      </c>
      <c r="G148" s="118" t="s">
        <v>342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22</v>
      </c>
      <c r="S148" s="123" t="s">
        <v>22</v>
      </c>
      <c r="T148" s="124">
        <v>20.7671450992</v>
      </c>
      <c r="U148" s="124">
        <v>0</v>
      </c>
      <c r="V148" s="124">
        <f>[142]Прил.9.7.1!BB143</f>
        <v>0</v>
      </c>
      <c r="W148" s="124">
        <v>0</v>
      </c>
      <c r="X148" s="124">
        <f>[142]Прил.9.7.1!BA143</f>
        <v>0</v>
      </c>
      <c r="Y148" s="124">
        <v>0</v>
      </c>
      <c r="Z148" s="124">
        <f>[142]Прил.9.7.1!FR143</f>
        <v>0</v>
      </c>
      <c r="AA148" s="124">
        <v>20.7671450992</v>
      </c>
      <c r="AB148" s="124">
        <f>[142]Прил.9.7.1!AU143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[142]Прил.9.7.1!AF143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[142]Прил.9.7.1!CC143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[142]Прил.9.7.1!DP143</f>
        <v>0</v>
      </c>
      <c r="EY148" s="124">
        <f>[142]Прил.9.7.1!DS143</f>
        <v>0</v>
      </c>
      <c r="EZ148" s="124">
        <v>0</v>
      </c>
      <c r="FA148" s="124">
        <v>0</v>
      </c>
      <c r="FB148" s="124">
        <f>[142]Прил.9.7.1!DV143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343</v>
      </c>
      <c r="FZ148" s="116" t="s">
        <v>346</v>
      </c>
      <c r="GA148" s="116" t="s">
        <v>345</v>
      </c>
      <c r="GB148" s="128">
        <v>2</v>
      </c>
      <c r="GC148" s="128" t="s">
        <v>330</v>
      </c>
      <c r="GD148" s="128" t="s">
        <v>22</v>
      </c>
    </row>
    <row r="149" spans="1:186" ht="38.25" outlineLevel="1">
      <c r="A149" s="115" t="s">
        <v>339</v>
      </c>
      <c r="B149" s="116" t="s">
        <v>30</v>
      </c>
      <c r="C149" s="117" t="s">
        <v>471</v>
      </c>
      <c r="D149" s="118" t="s">
        <v>14</v>
      </c>
      <c r="E149" s="118" t="s">
        <v>341</v>
      </c>
      <c r="F149" s="118" t="s">
        <v>21</v>
      </c>
      <c r="G149" s="118" t="s">
        <v>22</v>
      </c>
      <c r="H149" s="118" t="s">
        <v>342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22</v>
      </c>
      <c r="S149" s="123" t="s">
        <v>22</v>
      </c>
      <c r="T149" s="123" t="s">
        <v>22</v>
      </c>
      <c r="U149" s="124">
        <v>0</v>
      </c>
      <c r="V149" s="124">
        <f>[142]Прил.9.7.1!BB146+[142]Прил.9.7.1!BB147+[142]Прил.9.7.1!BB148</f>
        <v>0</v>
      </c>
      <c r="W149" s="124">
        <v>0</v>
      </c>
      <c r="X149" s="124">
        <f>[142]Прил.9.7.1!BA146+[142]Прил.9.7.1!BA147+[142]Прил.9.7.1!BA148</f>
        <v>0</v>
      </c>
      <c r="Y149" s="124">
        <v>0</v>
      </c>
      <c r="Z149" s="124">
        <f>[142]Прил.9.7.1!FR146+[142]Прил.9.7.1!FR147+[142]Прил.9.7.1!FR148</f>
        <v>0</v>
      </c>
      <c r="AA149" s="124">
        <v>0</v>
      </c>
      <c r="AB149" s="124">
        <f>[142]Прил.9.7.1!AU146+[142]Прил.9.7.1!AU147+[142]Прил.9.7.1!AU148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[142]Прил.9.7.1!AF146+[142]Прил.9.7.1!AF147+[142]Прил.9.7.1!AF148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[142]Прил.9.7.1!CC146+[142]Прил.9.7.1!CC147+[142]Прил.9.7.1!CC148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[142]Прил.9.7.1!DP146+[142]Прил.9.7.1!DP147+[142]Прил.9.7.1!DP148</f>
        <v>0</v>
      </c>
      <c r="EY149" s="124">
        <f>[142]Прил.9.7.1!DS146+[142]Прил.9.7.1!DS147+[142]Прил.9.7.1!DS148</f>
        <v>0</v>
      </c>
      <c r="EZ149" s="124">
        <v>0</v>
      </c>
      <c r="FA149" s="124">
        <v>0</v>
      </c>
      <c r="FB149" s="124">
        <f>[142]Прил.9.7.1!DV146+[142]Прил.9.7.1!DV147+[142]Прил.9.7.1!DV148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343</v>
      </c>
      <c r="FZ149" s="116" t="s">
        <v>344</v>
      </c>
      <c r="GA149" s="116" t="s">
        <v>345</v>
      </c>
      <c r="GB149" s="128">
        <v>2</v>
      </c>
      <c r="GC149" s="128" t="s">
        <v>330</v>
      </c>
      <c r="GD149" s="128" t="s">
        <v>22</v>
      </c>
    </row>
    <row r="150" spans="1:186" ht="51" outlineLevel="1">
      <c r="A150" s="115" t="s">
        <v>339</v>
      </c>
      <c r="B150" s="116" t="s">
        <v>30</v>
      </c>
      <c r="C150" s="117" t="s">
        <v>472</v>
      </c>
      <c r="D150" s="118" t="s">
        <v>14</v>
      </c>
      <c r="E150" s="118" t="s">
        <v>341</v>
      </c>
      <c r="F150" s="118" t="s">
        <v>21</v>
      </c>
      <c r="G150" s="118" t="s">
        <v>22</v>
      </c>
      <c r="H150" s="118" t="s">
        <v>342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22</v>
      </c>
      <c r="S150" s="123" t="s">
        <v>22</v>
      </c>
      <c r="T150" s="123" t="s">
        <v>22</v>
      </c>
      <c r="U150" s="124">
        <v>0</v>
      </c>
      <c r="V150" s="124">
        <f>[142]Прил.9.7.1!BB149+[142]Прил.9.7.1!BB150+[142]Прил.9.7.1!BB151</f>
        <v>0</v>
      </c>
      <c r="W150" s="124">
        <v>0</v>
      </c>
      <c r="X150" s="124">
        <f>[142]Прил.9.7.1!BA149+[142]Прил.9.7.1!BA150+[142]Прил.9.7.1!BA151</f>
        <v>0</v>
      </c>
      <c r="Y150" s="124">
        <v>0</v>
      </c>
      <c r="Z150" s="124">
        <f>[142]Прил.9.7.1!FR149+[142]Прил.9.7.1!FR150+[142]Прил.9.7.1!FR151</f>
        <v>0</v>
      </c>
      <c r="AA150" s="124">
        <v>0</v>
      </c>
      <c r="AB150" s="124">
        <f>[142]Прил.9.7.1!AU149+[142]Прил.9.7.1!AU150+[142]Прил.9.7.1!AU151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[142]Прил.9.7.1!AF149+[142]Прил.9.7.1!AF150+[142]Прил.9.7.1!AF151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[142]Прил.9.7.1!CC149+[142]Прил.9.7.1!CC150+[142]Прил.9.7.1!CC151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[142]Прил.9.7.1!DP149+[142]Прил.9.7.1!DP150+[142]Прил.9.7.1!DP151</f>
        <v>0</v>
      </c>
      <c r="EY150" s="124">
        <f>[142]Прил.9.7.1!DS149+[142]Прил.9.7.1!DS150+[142]Прил.9.7.1!DS151</f>
        <v>0</v>
      </c>
      <c r="EZ150" s="124">
        <v>0</v>
      </c>
      <c r="FA150" s="124">
        <v>0</v>
      </c>
      <c r="FB150" s="124">
        <f>[142]Прил.9.7.1!DV149+[142]Прил.9.7.1!DV150+[142]Прил.9.7.1!DV151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343</v>
      </c>
      <c r="FZ150" s="128" t="s">
        <v>344</v>
      </c>
      <c r="GA150" s="128" t="s">
        <v>345</v>
      </c>
      <c r="GB150" s="128">
        <v>2</v>
      </c>
      <c r="GC150" s="128" t="s">
        <v>330</v>
      </c>
      <c r="GD150" s="128" t="s">
        <v>22</v>
      </c>
    </row>
    <row r="151" spans="1:186" ht="38.25" outlineLevel="1">
      <c r="A151" s="115" t="s">
        <v>339</v>
      </c>
      <c r="B151" s="116" t="s">
        <v>30</v>
      </c>
      <c r="C151" s="117" t="s">
        <v>473</v>
      </c>
      <c r="D151" s="118" t="s">
        <v>14</v>
      </c>
      <c r="E151" s="118" t="s">
        <v>341</v>
      </c>
      <c r="F151" s="118" t="s">
        <v>21</v>
      </c>
      <c r="G151" s="118" t="s">
        <v>22</v>
      </c>
      <c r="H151" s="118" t="s">
        <v>342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22</v>
      </c>
      <c r="S151" s="123" t="s">
        <v>22</v>
      </c>
      <c r="T151" s="123" t="s">
        <v>22</v>
      </c>
      <c r="U151" s="124">
        <v>0</v>
      </c>
      <c r="V151" s="124">
        <f>[142]Прил.9.7.1!BB152</f>
        <v>0</v>
      </c>
      <c r="W151" s="124">
        <v>0</v>
      </c>
      <c r="X151" s="124">
        <f>[142]Прил.9.7.1!BA152</f>
        <v>0</v>
      </c>
      <c r="Y151" s="124">
        <v>0</v>
      </c>
      <c r="Z151" s="124">
        <f>[142]Прил.9.7.1!FR152</f>
        <v>0</v>
      </c>
      <c r="AA151" s="124">
        <v>0</v>
      </c>
      <c r="AB151" s="124">
        <f>[142]Прил.9.7.1!AU152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[142]Прил.9.7.1!AF152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[142]Прил.9.7.1!CC152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[142]Прил.9.7.1!DP152</f>
        <v>0</v>
      </c>
      <c r="EY151" s="124">
        <f>[142]Прил.9.7.1!DS152</f>
        <v>0</v>
      </c>
      <c r="EZ151" s="124">
        <v>0</v>
      </c>
      <c r="FA151" s="124">
        <v>0</v>
      </c>
      <c r="FB151" s="124">
        <f>[142]Прил.9.7.1!DV152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343</v>
      </c>
      <c r="FZ151" s="128" t="s">
        <v>344</v>
      </c>
      <c r="GA151" s="128" t="s">
        <v>345</v>
      </c>
      <c r="GB151" s="128">
        <v>2</v>
      </c>
      <c r="GC151" s="128" t="s">
        <v>330</v>
      </c>
      <c r="GD151" s="128" t="s">
        <v>22</v>
      </c>
    </row>
    <row r="152" spans="1:186" ht="51" outlineLevel="1">
      <c r="A152" s="115" t="s">
        <v>339</v>
      </c>
      <c r="B152" s="116" t="s">
        <v>30</v>
      </c>
      <c r="C152" s="117" t="s">
        <v>474</v>
      </c>
      <c r="D152" s="118" t="s">
        <v>14</v>
      </c>
      <c r="E152" s="118" t="s">
        <v>341</v>
      </c>
      <c r="F152" s="118" t="s">
        <v>21</v>
      </c>
      <c r="G152" s="118" t="s">
        <v>22</v>
      </c>
      <c r="H152" s="118" t="s">
        <v>342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22</v>
      </c>
      <c r="S152" s="123" t="s">
        <v>22</v>
      </c>
      <c r="T152" s="123" t="s">
        <v>22</v>
      </c>
      <c r="U152" s="124">
        <v>0</v>
      </c>
      <c r="V152" s="124">
        <f>[142]Прил.9.7.1!BB153+[142]Прил.9.7.1!BB154+[142]Прил.9.7.1!BB155</f>
        <v>0</v>
      </c>
      <c r="W152" s="124">
        <v>0</v>
      </c>
      <c r="X152" s="124">
        <f>[142]Прил.9.7.1!BA153+[142]Прил.9.7.1!BA154+[142]Прил.9.7.1!BA155</f>
        <v>0</v>
      </c>
      <c r="Y152" s="124">
        <v>0</v>
      </c>
      <c r="Z152" s="124">
        <f>[142]Прил.9.7.1!FR153+[142]Прил.9.7.1!FR154+[142]Прил.9.7.1!FR155</f>
        <v>0</v>
      </c>
      <c r="AA152" s="124">
        <v>0</v>
      </c>
      <c r="AB152" s="124">
        <f>[142]Прил.9.7.1!AU153+[142]Прил.9.7.1!AU154+[142]Прил.9.7.1!AU155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[142]Прил.9.7.1!AF153+[142]Прил.9.7.1!AF154+[142]Прил.9.7.1!AF155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[142]Прил.9.7.1!CC153+[142]Прил.9.7.1!CC154+[142]Прил.9.7.1!CC155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[142]Прил.9.7.1!DP153+[142]Прил.9.7.1!DP154+[142]Прил.9.7.1!DP155</f>
        <v>0</v>
      </c>
      <c r="EY152" s="124">
        <f>[142]Прил.9.7.1!DS153+[142]Прил.9.7.1!DS154+[142]Прил.9.7.1!DS155</f>
        <v>0</v>
      </c>
      <c r="EZ152" s="124">
        <v>0</v>
      </c>
      <c r="FA152" s="124">
        <v>0</v>
      </c>
      <c r="FB152" s="124">
        <f>[142]Прил.9.7.1!DV153+[142]Прил.9.7.1!DV154+[142]Прил.9.7.1!DV155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343</v>
      </c>
      <c r="FZ152" s="128" t="s">
        <v>344</v>
      </c>
      <c r="GA152" s="128" t="s">
        <v>345</v>
      </c>
      <c r="GB152" s="128">
        <v>2</v>
      </c>
      <c r="GC152" s="128" t="s">
        <v>330</v>
      </c>
      <c r="GD152" s="128" t="s">
        <v>22</v>
      </c>
    </row>
    <row r="153" spans="1:186" ht="38.25" outlineLevel="1">
      <c r="A153" s="115" t="s">
        <v>339</v>
      </c>
      <c r="B153" s="116" t="s">
        <v>30</v>
      </c>
      <c r="C153" s="117" t="s">
        <v>475</v>
      </c>
      <c r="D153" s="118" t="s">
        <v>14</v>
      </c>
      <c r="E153" s="118" t="s">
        <v>341</v>
      </c>
      <c r="F153" s="118" t="s">
        <v>21</v>
      </c>
      <c r="G153" s="118" t="s">
        <v>22</v>
      </c>
      <c r="H153" s="118" t="s">
        <v>342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22</v>
      </c>
      <c r="S153" s="123" t="s">
        <v>22</v>
      </c>
      <c r="T153" s="123" t="s">
        <v>22</v>
      </c>
      <c r="U153" s="124">
        <v>0</v>
      </c>
      <c r="V153" s="124">
        <f>[142]Прил.9.7.1!BB156</f>
        <v>0</v>
      </c>
      <c r="W153" s="124">
        <v>0</v>
      </c>
      <c r="X153" s="124">
        <f>[142]Прил.9.7.1!BA156</f>
        <v>0</v>
      </c>
      <c r="Y153" s="124">
        <v>0</v>
      </c>
      <c r="Z153" s="124">
        <f>[142]Прил.9.7.1!FR156</f>
        <v>0</v>
      </c>
      <c r="AA153" s="124">
        <v>0</v>
      </c>
      <c r="AB153" s="124">
        <f>[142]Прил.9.7.1!AU156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[142]Прил.9.7.1!AF156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[142]Прил.9.7.1!CC156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[142]Прил.9.7.1!DP156</f>
        <v>0.104</v>
      </c>
      <c r="EY153" s="124">
        <f>[142]Прил.9.7.1!DS156</f>
        <v>0</v>
      </c>
      <c r="EZ153" s="124">
        <v>0</v>
      </c>
      <c r="FA153" s="124">
        <v>0</v>
      </c>
      <c r="FB153" s="124">
        <f>[142]Прил.9.7.1!DV156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343</v>
      </c>
      <c r="FZ153" s="128" t="s">
        <v>344</v>
      </c>
      <c r="GA153" s="128" t="s">
        <v>345</v>
      </c>
      <c r="GB153" s="128">
        <v>2</v>
      </c>
      <c r="GC153" s="128" t="s">
        <v>330</v>
      </c>
      <c r="GD153" s="128" t="s">
        <v>22</v>
      </c>
    </row>
    <row r="154" spans="1:186" ht="38.25" outlineLevel="1">
      <c r="A154" s="115" t="s">
        <v>339</v>
      </c>
      <c r="B154" s="116" t="s">
        <v>30</v>
      </c>
      <c r="C154" s="117" t="s">
        <v>476</v>
      </c>
      <c r="D154" s="118" t="s">
        <v>14</v>
      </c>
      <c r="E154" s="118" t="s">
        <v>341</v>
      </c>
      <c r="F154" s="118" t="s">
        <v>21</v>
      </c>
      <c r="G154" s="118" t="s">
        <v>22</v>
      </c>
      <c r="H154" s="118" t="s">
        <v>342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22</v>
      </c>
      <c r="S154" s="123" t="s">
        <v>22</v>
      </c>
      <c r="T154" s="123" t="s">
        <v>22</v>
      </c>
      <c r="U154" s="124">
        <v>0</v>
      </c>
      <c r="V154" s="124">
        <f>[142]Прил.9.7.1!BB157</f>
        <v>0</v>
      </c>
      <c r="W154" s="124">
        <v>0</v>
      </c>
      <c r="X154" s="124">
        <f>[142]Прил.9.7.1!BA157</f>
        <v>0</v>
      </c>
      <c r="Y154" s="124">
        <v>0</v>
      </c>
      <c r="Z154" s="124">
        <f>[142]Прил.9.7.1!FR157</f>
        <v>0</v>
      </c>
      <c r="AA154" s="124">
        <v>0</v>
      </c>
      <c r="AB154" s="124">
        <f>[142]Прил.9.7.1!AU157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[142]Прил.9.7.1!AF157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[142]Прил.9.7.1!CC157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[142]Прил.9.7.1!DP157</f>
        <v>0.128</v>
      </c>
      <c r="EY154" s="124">
        <f>[142]Прил.9.7.1!DS157</f>
        <v>0</v>
      </c>
      <c r="EZ154" s="124">
        <v>0</v>
      </c>
      <c r="FA154" s="124">
        <v>0</v>
      </c>
      <c r="FB154" s="124">
        <f>[142]Прил.9.7.1!DV157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343</v>
      </c>
      <c r="FZ154" s="128" t="s">
        <v>344</v>
      </c>
      <c r="GA154" s="128" t="s">
        <v>345</v>
      </c>
      <c r="GB154" s="128">
        <v>2</v>
      </c>
      <c r="GC154" s="128" t="s">
        <v>330</v>
      </c>
      <c r="GD154" s="128" t="s">
        <v>22</v>
      </c>
    </row>
    <row r="155" spans="1:186" ht="51" outlineLevel="1">
      <c r="A155" s="115" t="s">
        <v>339</v>
      </c>
      <c r="B155" s="116" t="s">
        <v>30</v>
      </c>
      <c r="C155" s="117" t="s">
        <v>477</v>
      </c>
      <c r="D155" s="118" t="s">
        <v>14</v>
      </c>
      <c r="E155" s="118" t="s">
        <v>341</v>
      </c>
      <c r="F155" s="118" t="s">
        <v>21</v>
      </c>
      <c r="G155" s="118" t="s">
        <v>22</v>
      </c>
      <c r="H155" s="118" t="s">
        <v>342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22</v>
      </c>
      <c r="S155" s="123" t="s">
        <v>22</v>
      </c>
      <c r="T155" s="123" t="s">
        <v>22</v>
      </c>
      <c r="U155" s="124">
        <v>0</v>
      </c>
      <c r="V155" s="124">
        <f>[142]Прил.9.7.1!BB158</f>
        <v>0</v>
      </c>
      <c r="W155" s="124">
        <v>0</v>
      </c>
      <c r="X155" s="124">
        <f>[142]Прил.9.7.1!BA158</f>
        <v>0</v>
      </c>
      <c r="Y155" s="124">
        <v>0</v>
      </c>
      <c r="Z155" s="124">
        <f>[142]Прил.9.7.1!FR158</f>
        <v>0</v>
      </c>
      <c r="AA155" s="124">
        <v>0</v>
      </c>
      <c r="AB155" s="124">
        <f>[142]Прил.9.7.1!AU158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[142]Прил.9.7.1!AF158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[142]Прил.9.7.1!CC158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[142]Прил.9.7.1!DP158</f>
        <v>0.107</v>
      </c>
      <c r="EY155" s="124">
        <f>[142]Прил.9.7.1!DS158</f>
        <v>0</v>
      </c>
      <c r="EZ155" s="124">
        <v>0</v>
      </c>
      <c r="FA155" s="124">
        <v>0</v>
      </c>
      <c r="FB155" s="124">
        <f>[142]Прил.9.7.1!DV158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343</v>
      </c>
      <c r="FZ155" s="128" t="s">
        <v>344</v>
      </c>
      <c r="GA155" s="128" t="s">
        <v>345</v>
      </c>
      <c r="GB155" s="128">
        <v>2</v>
      </c>
      <c r="GC155" s="128" t="s">
        <v>330</v>
      </c>
      <c r="GD155" s="128" t="s">
        <v>22</v>
      </c>
    </row>
    <row r="156" spans="1:186" ht="57" customHeight="1" outlineLevel="1">
      <c r="A156" s="115" t="s">
        <v>339</v>
      </c>
      <c r="B156" s="116" t="s">
        <v>30</v>
      </c>
      <c r="C156" s="129" t="s">
        <v>478</v>
      </c>
      <c r="D156" s="118" t="s">
        <v>14</v>
      </c>
      <c r="E156" s="118" t="s">
        <v>341</v>
      </c>
      <c r="F156" s="118" t="s">
        <v>21</v>
      </c>
      <c r="G156" s="118" t="s">
        <v>22</v>
      </c>
      <c r="H156" s="118" t="s">
        <v>342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22</v>
      </c>
      <c r="S156" s="123" t="s">
        <v>22</v>
      </c>
      <c r="T156" s="123" t="s">
        <v>22</v>
      </c>
      <c r="U156" s="124">
        <v>0</v>
      </c>
      <c r="V156" s="124">
        <f>[142]Прил.9.7.1!BB159+[142]Прил.9.7.1!BB160+[142]Прил.9.7.1!BB161</f>
        <v>0</v>
      </c>
      <c r="W156" s="124">
        <v>0</v>
      </c>
      <c r="X156" s="124">
        <f>[142]Прил.9.7.1!BA159+[142]Прил.9.7.1!BA160+[142]Прил.9.7.1!BA161</f>
        <v>0</v>
      </c>
      <c r="Y156" s="124">
        <v>0</v>
      </c>
      <c r="Z156" s="124">
        <f>[142]Прил.9.7.1!FR159+[142]Прил.9.7.1!FR160+[142]Прил.9.7.1!FR161</f>
        <v>0</v>
      </c>
      <c r="AA156" s="124">
        <v>0</v>
      </c>
      <c r="AB156" s="124">
        <f>[142]Прил.9.7.1!AU159+[142]Прил.9.7.1!AU160+[142]Прил.9.7.1!AU161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[142]Прил.9.7.1!AF159+[142]Прил.9.7.1!AF160+[142]Прил.9.7.1!AF161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[142]Прил.9.7.1!CC159+[142]Прил.9.7.1!CC160+[142]Прил.9.7.1!CC161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[142]Прил.9.7.1!DP159+[142]Прил.9.7.1!DP160+[142]Прил.9.7.1!DP161</f>
        <v>1.7999999999999999E-2</v>
      </c>
      <c r="EY156" s="124">
        <f>[142]Прил.9.7.1!DS159+[142]Прил.9.7.1!DS160+[142]Прил.9.7.1!DS161</f>
        <v>2.5000000000000001E-2</v>
      </c>
      <c r="EZ156" s="124">
        <v>0</v>
      </c>
      <c r="FA156" s="124">
        <v>0</v>
      </c>
      <c r="FB156" s="124">
        <f>[142]Прил.9.7.1!DV159+[142]Прил.9.7.1!DV160+[142]Прил.9.7.1!DV161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343</v>
      </c>
      <c r="FZ156" s="128" t="s">
        <v>344</v>
      </c>
      <c r="GA156" s="128" t="s">
        <v>345</v>
      </c>
      <c r="GB156" s="128">
        <v>2</v>
      </c>
      <c r="GC156" s="128" t="s">
        <v>330</v>
      </c>
      <c r="GD156" s="128" t="s">
        <v>22</v>
      </c>
    </row>
    <row r="157" spans="1:186" ht="57" customHeight="1" outlineLevel="1">
      <c r="A157" s="115" t="s">
        <v>339</v>
      </c>
      <c r="B157" s="116" t="s">
        <v>30</v>
      </c>
      <c r="C157" s="129" t="s">
        <v>479</v>
      </c>
      <c r="D157" s="118" t="s">
        <v>14</v>
      </c>
      <c r="E157" s="118" t="s">
        <v>341</v>
      </c>
      <c r="F157" s="118" t="s">
        <v>21</v>
      </c>
      <c r="G157" s="118" t="s">
        <v>22</v>
      </c>
      <c r="H157" s="118" t="s">
        <v>342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22</v>
      </c>
      <c r="S157" s="123" t="s">
        <v>22</v>
      </c>
      <c r="T157" s="123" t="s">
        <v>22</v>
      </c>
      <c r="U157" s="124">
        <v>0</v>
      </c>
      <c r="V157" s="124">
        <f>[142]Прил.9.7.1!BB162+[142]Прил.9.7.1!BB163+[142]Прил.9.7.1!BB164</f>
        <v>0</v>
      </c>
      <c r="W157" s="124">
        <v>0</v>
      </c>
      <c r="X157" s="124">
        <f>[142]Прил.9.7.1!BA162+[142]Прил.9.7.1!BA163+[142]Прил.9.7.1!BA164</f>
        <v>0</v>
      </c>
      <c r="Y157" s="124">
        <v>0</v>
      </c>
      <c r="Z157" s="124">
        <f>[142]Прил.9.7.1!FR162+[142]Прил.9.7.1!FR163+[142]Прил.9.7.1!FR164</f>
        <v>0</v>
      </c>
      <c r="AA157" s="124">
        <v>0</v>
      </c>
      <c r="AB157" s="124">
        <f>[142]Прил.9.7.1!AU162+[142]Прил.9.7.1!AU163+[142]Прил.9.7.1!AU164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[142]Прил.9.7.1!AF162+[142]Прил.9.7.1!AF163+[142]Прил.9.7.1!AF164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[142]Прил.9.7.1!CC162+[142]Прил.9.7.1!CC163+[142]Прил.9.7.1!CC164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[142]Прил.9.7.1!DP162+[142]Прил.9.7.1!DP163+[142]Прил.9.7.1!DP164</f>
        <v>0.39600000000000002</v>
      </c>
      <c r="EY157" s="124">
        <f>[142]Прил.9.7.1!DS162+[142]Прил.9.7.1!DS163+[142]Прил.9.7.1!DS164</f>
        <v>0.04</v>
      </c>
      <c r="EZ157" s="124">
        <v>0</v>
      </c>
      <c r="FA157" s="124">
        <v>0</v>
      </c>
      <c r="FB157" s="124">
        <f>[142]Прил.9.7.1!DV162+[142]Прил.9.7.1!DV163+[142]Прил.9.7.1!DV164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343</v>
      </c>
      <c r="FZ157" s="128" t="s">
        <v>344</v>
      </c>
      <c r="GA157" s="128" t="s">
        <v>345</v>
      </c>
      <c r="GB157" s="128">
        <v>2</v>
      </c>
      <c r="GC157" s="128" t="s">
        <v>330</v>
      </c>
      <c r="GD157" s="128" t="s">
        <v>22</v>
      </c>
    </row>
    <row r="158" spans="1:186" ht="57" customHeight="1" outlineLevel="1">
      <c r="A158" s="115" t="s">
        <v>339</v>
      </c>
      <c r="B158" s="116" t="s">
        <v>30</v>
      </c>
      <c r="C158" s="129" t="s">
        <v>480</v>
      </c>
      <c r="D158" s="118" t="s">
        <v>14</v>
      </c>
      <c r="E158" s="118" t="s">
        <v>341</v>
      </c>
      <c r="F158" s="118" t="s">
        <v>21</v>
      </c>
      <c r="G158" s="118" t="s">
        <v>22</v>
      </c>
      <c r="H158" s="118" t="s">
        <v>342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22</v>
      </c>
      <c r="S158" s="123" t="s">
        <v>22</v>
      </c>
      <c r="T158" s="123" t="s">
        <v>22</v>
      </c>
      <c r="U158" s="124">
        <v>0</v>
      </c>
      <c r="V158" s="124">
        <f>[142]Прил.9.7.1!BB165</f>
        <v>0</v>
      </c>
      <c r="W158" s="124">
        <v>0</v>
      </c>
      <c r="X158" s="124">
        <f>[142]Прил.9.7.1!BA165</f>
        <v>0</v>
      </c>
      <c r="Y158" s="124">
        <v>0</v>
      </c>
      <c r="Z158" s="124">
        <f>[142]Прил.9.7.1!FR165</f>
        <v>0</v>
      </c>
      <c r="AA158" s="124">
        <v>0</v>
      </c>
      <c r="AB158" s="124">
        <f>[142]Прил.9.7.1!AU165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[142]Прил.9.7.1!AF165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[142]Прил.9.7.1!CC165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[142]Прил.9.7.1!DP165</f>
        <v>0.32700000000000001</v>
      </c>
      <c r="EY158" s="124">
        <f>[142]Прил.9.7.1!DS165</f>
        <v>0</v>
      </c>
      <c r="EZ158" s="124">
        <v>0</v>
      </c>
      <c r="FA158" s="124">
        <v>0</v>
      </c>
      <c r="FB158" s="124">
        <f>[142]Прил.9.7.1!DV165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343</v>
      </c>
      <c r="FZ158" s="128" t="s">
        <v>344</v>
      </c>
      <c r="GA158" s="128" t="s">
        <v>345</v>
      </c>
      <c r="GB158" s="128">
        <v>2</v>
      </c>
      <c r="GC158" s="128" t="s">
        <v>330</v>
      </c>
      <c r="GD158" s="128" t="s">
        <v>22</v>
      </c>
    </row>
    <row r="159" spans="1:186" ht="57" customHeight="1" outlineLevel="1">
      <c r="A159" s="115" t="s">
        <v>339</v>
      </c>
      <c r="B159" s="116" t="s">
        <v>30</v>
      </c>
      <c r="C159" s="129" t="s">
        <v>481</v>
      </c>
      <c r="D159" s="118" t="s">
        <v>14</v>
      </c>
      <c r="E159" s="118" t="s">
        <v>341</v>
      </c>
      <c r="F159" s="118" t="s">
        <v>21</v>
      </c>
      <c r="G159" s="118" t="s">
        <v>22</v>
      </c>
      <c r="H159" s="118" t="s">
        <v>342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22</v>
      </c>
      <c r="S159" s="123" t="s">
        <v>22</v>
      </c>
      <c r="T159" s="123" t="s">
        <v>22</v>
      </c>
      <c r="U159" s="124">
        <v>0</v>
      </c>
      <c r="V159" s="124">
        <f>[142]Прил.9.7.1!BB166</f>
        <v>0</v>
      </c>
      <c r="W159" s="124">
        <v>0</v>
      </c>
      <c r="X159" s="124">
        <f>[142]Прил.9.7.1!BA166</f>
        <v>0</v>
      </c>
      <c r="Y159" s="124">
        <v>0</v>
      </c>
      <c r="Z159" s="124">
        <f>[142]Прил.9.7.1!FR166</f>
        <v>0</v>
      </c>
      <c r="AA159" s="124">
        <v>0</v>
      </c>
      <c r="AB159" s="124">
        <f>[142]Прил.9.7.1!AU166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[142]Прил.9.7.1!AF166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[142]Прил.9.7.1!CC166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[142]Прил.9.7.1!DP166</f>
        <v>8.5999999999999993E-2</v>
      </c>
      <c r="EY159" s="124">
        <f>[142]Прил.9.7.1!DS166</f>
        <v>0</v>
      </c>
      <c r="EZ159" s="124">
        <v>0</v>
      </c>
      <c r="FA159" s="124">
        <v>0</v>
      </c>
      <c r="FB159" s="124">
        <f>[142]Прил.9.7.1!DV166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343</v>
      </c>
      <c r="FZ159" s="128" t="s">
        <v>344</v>
      </c>
      <c r="GA159" s="128" t="s">
        <v>345</v>
      </c>
      <c r="GB159" s="128">
        <v>2</v>
      </c>
      <c r="GC159" s="128" t="s">
        <v>330</v>
      </c>
      <c r="GD159" s="128" t="s">
        <v>22</v>
      </c>
    </row>
    <row r="160" spans="1:186" ht="57" customHeight="1" outlineLevel="1">
      <c r="A160" s="115" t="s">
        <v>339</v>
      </c>
      <c r="B160" s="116" t="s">
        <v>30</v>
      </c>
      <c r="C160" s="129" t="s">
        <v>482</v>
      </c>
      <c r="D160" s="118" t="s">
        <v>14</v>
      </c>
      <c r="E160" s="118" t="s">
        <v>341</v>
      </c>
      <c r="F160" s="118" t="s">
        <v>21</v>
      </c>
      <c r="G160" s="118" t="s">
        <v>22</v>
      </c>
      <c r="H160" s="118" t="s">
        <v>342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22</v>
      </c>
      <c r="S160" s="123" t="s">
        <v>22</v>
      </c>
      <c r="T160" s="123" t="s">
        <v>22</v>
      </c>
      <c r="U160" s="124">
        <v>0</v>
      </c>
      <c r="V160" s="124">
        <f>[142]Прил.9.7.1!BB167</f>
        <v>2.36844199</v>
      </c>
      <c r="W160" s="124">
        <v>0</v>
      </c>
      <c r="X160" s="124">
        <f>[142]Прил.9.7.1!BA167</f>
        <v>0</v>
      </c>
      <c r="Y160" s="124">
        <v>0</v>
      </c>
      <c r="Z160" s="124">
        <f>[142]Прил.9.7.1!FR167</f>
        <v>0</v>
      </c>
      <c r="AA160" s="124">
        <v>0</v>
      </c>
      <c r="AB160" s="124">
        <f>[142]Прил.9.7.1!AU167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[142]Прил.9.7.1!AF167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[142]Прил.9.7.1!CC167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[142]Прил.9.7.1!DP167</f>
        <v>0.26700000000000002</v>
      </c>
      <c r="EY160" s="124">
        <f>[142]Прил.9.7.1!DS167</f>
        <v>0</v>
      </c>
      <c r="EZ160" s="124">
        <v>0</v>
      </c>
      <c r="FA160" s="124">
        <v>0</v>
      </c>
      <c r="FB160" s="124">
        <f>[142]Прил.9.7.1!DV167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343</v>
      </c>
      <c r="FZ160" s="128" t="s">
        <v>344</v>
      </c>
      <c r="GA160" s="128" t="s">
        <v>345</v>
      </c>
      <c r="GB160" s="128">
        <v>2</v>
      </c>
      <c r="GC160" s="128" t="s">
        <v>330</v>
      </c>
      <c r="GD160" s="128" t="s">
        <v>22</v>
      </c>
    </row>
    <row r="161" spans="1:186" ht="57" customHeight="1" outlineLevel="1">
      <c r="A161" s="115" t="s">
        <v>339</v>
      </c>
      <c r="B161" s="116" t="s">
        <v>30</v>
      </c>
      <c r="C161" s="129" t="s">
        <v>483</v>
      </c>
      <c r="D161" s="118" t="s">
        <v>14</v>
      </c>
      <c r="E161" s="118" t="s">
        <v>341</v>
      </c>
      <c r="F161" s="118" t="s">
        <v>21</v>
      </c>
      <c r="G161" s="118" t="s">
        <v>22</v>
      </c>
      <c r="H161" s="118" t="s">
        <v>342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22</v>
      </c>
      <c r="S161" s="123" t="s">
        <v>22</v>
      </c>
      <c r="T161" s="123" t="s">
        <v>22</v>
      </c>
      <c r="U161" s="124">
        <v>0</v>
      </c>
      <c r="V161" s="124">
        <f>[142]Прил.9.7.1!BB168</f>
        <v>4.6594789999999997E-2</v>
      </c>
      <c r="W161" s="124">
        <v>0</v>
      </c>
      <c r="X161" s="124">
        <f>[142]Прил.9.7.1!BA168</f>
        <v>0</v>
      </c>
      <c r="Y161" s="124">
        <v>0</v>
      </c>
      <c r="Z161" s="124">
        <f>[142]Прил.9.7.1!FR168</f>
        <v>4.8329520000000001E-2</v>
      </c>
      <c r="AA161" s="124">
        <v>0</v>
      </c>
      <c r="AB161" s="124">
        <f>[142]Прил.9.7.1!AU168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[142]Прил.9.7.1!AF168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[142]Прил.9.7.1!CC168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[142]Прил.9.7.1!DP168</f>
        <v>0</v>
      </c>
      <c r="EY161" s="124">
        <f>[142]Прил.9.7.1!DS168</f>
        <v>0</v>
      </c>
      <c r="EZ161" s="124">
        <v>0</v>
      </c>
      <c r="FA161" s="124">
        <v>0</v>
      </c>
      <c r="FB161" s="124">
        <f>[142]Прил.9.7.1!DV168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343</v>
      </c>
      <c r="FZ161" s="128" t="s">
        <v>344</v>
      </c>
      <c r="GA161" s="128" t="s">
        <v>345</v>
      </c>
      <c r="GB161" s="128">
        <v>2</v>
      </c>
      <c r="GC161" s="128" t="s">
        <v>330</v>
      </c>
      <c r="GD161" s="128" t="s">
        <v>22</v>
      </c>
    </row>
    <row r="162" spans="1:186" ht="25.5" outlineLevel="1">
      <c r="A162" s="115" t="s">
        <v>339</v>
      </c>
      <c r="B162" s="116" t="s">
        <v>30</v>
      </c>
      <c r="C162" s="129"/>
      <c r="D162" s="118" t="s">
        <v>14</v>
      </c>
      <c r="E162" s="118" t="s">
        <v>341</v>
      </c>
      <c r="F162" s="118" t="s">
        <v>21</v>
      </c>
      <c r="G162" s="118" t="s">
        <v>22</v>
      </c>
      <c r="H162" s="118" t="s">
        <v>342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22</v>
      </c>
      <c r="S162" s="123" t="s">
        <v>22</v>
      </c>
      <c r="T162" s="123" t="s">
        <v>22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343</v>
      </c>
      <c r="FZ162" s="128" t="s">
        <v>344</v>
      </c>
      <c r="GA162" s="128" t="s">
        <v>345</v>
      </c>
      <c r="GB162" s="128">
        <v>2</v>
      </c>
      <c r="GC162" s="128" t="s">
        <v>330</v>
      </c>
      <c r="GD162" s="128" t="s">
        <v>22</v>
      </c>
    </row>
    <row r="163" spans="1:186" ht="25.5" outlineLevel="1">
      <c r="A163" s="103" t="s">
        <v>337</v>
      </c>
      <c r="B163" s="104" t="s">
        <v>32</v>
      </c>
      <c r="C163" s="105" t="s">
        <v>33</v>
      </c>
      <c r="D163" s="106" t="s">
        <v>14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339</v>
      </c>
      <c r="B164" s="116" t="s">
        <v>32</v>
      </c>
      <c r="C164" s="117" t="s">
        <v>34</v>
      </c>
      <c r="D164" s="118" t="s">
        <v>277</v>
      </c>
      <c r="E164" s="118" t="s">
        <v>341</v>
      </c>
      <c r="F164" s="118" t="s">
        <v>21</v>
      </c>
      <c r="G164" s="118" t="s">
        <v>342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[142]Прил.9.7.1!BB110+[142]Прил.9.7.1!BB111</f>
        <v>0</v>
      </c>
      <c r="W164" s="124">
        <v>0</v>
      </c>
      <c r="X164" s="124">
        <f>[142]Прил.9.7.1!BA110+[142]Прил.9.7.1!BA111</f>
        <v>0</v>
      </c>
      <c r="Y164" s="124">
        <v>0</v>
      </c>
      <c r="Z164" s="124">
        <f>[142]Прил.9.7.1!FR110+[142]Прил.9.7.1!FR111</f>
        <v>0</v>
      </c>
      <c r="AA164" s="124">
        <v>3.2916971186580213E-2</v>
      </c>
      <c r="AB164" s="124">
        <f>[142]Прил.9.7.1!AU110+[142]Прил.9.7.1!AU111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[142]Прил.9.7.1!AF110+[142]Прил.9.7.1!AF111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[142]Прил.9.7.1!CC110+[142]Прил.9.7.1!CC111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[142]Прил.9.7.1!DP110+[142]Прил.9.7.1!DP111</f>
        <v>0</v>
      </c>
      <c r="EY164" s="124">
        <f>[142]Прил.9.7.1!DS110+[142]Прил.9.7.1!DS111</f>
        <v>0</v>
      </c>
      <c r="EZ164" s="124">
        <v>0</v>
      </c>
      <c r="FA164" s="124">
        <v>0</v>
      </c>
      <c r="FB164" s="124">
        <f>[142]Прил.9.7.1!DV110+[142]Прил.9.7.1!DV111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484</v>
      </c>
      <c r="FZ164" s="116" t="s">
        <v>344</v>
      </c>
      <c r="GA164" s="116" t="s">
        <v>485</v>
      </c>
      <c r="GB164" s="128">
        <v>2</v>
      </c>
      <c r="GC164" s="128" t="s">
        <v>330</v>
      </c>
      <c r="GD164" s="128" t="s">
        <v>22</v>
      </c>
    </row>
    <row r="165" spans="1:186" ht="45" customHeight="1" outlineLevel="1">
      <c r="A165" s="115" t="s">
        <v>339</v>
      </c>
      <c r="B165" s="116" t="s">
        <v>32</v>
      </c>
      <c r="C165" s="117" t="s">
        <v>35</v>
      </c>
      <c r="D165" s="118" t="s">
        <v>486</v>
      </c>
      <c r="E165" s="118" t="s">
        <v>341</v>
      </c>
      <c r="F165" s="118" t="s">
        <v>21</v>
      </c>
      <c r="G165" s="118" t="s">
        <v>22</v>
      </c>
      <c r="H165" s="118" t="s">
        <v>342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22</v>
      </c>
      <c r="S165" s="123" t="s">
        <v>22</v>
      </c>
      <c r="T165" s="123" t="s">
        <v>22</v>
      </c>
      <c r="U165" s="124">
        <v>0</v>
      </c>
      <c r="V165" s="124">
        <f>[142]Прил.9.7.1!BB112+[142]Прил.9.7.1!BB113</f>
        <v>0</v>
      </c>
      <c r="W165" s="124">
        <v>0</v>
      </c>
      <c r="X165" s="124">
        <f>[142]Прил.9.7.1!BA112+[142]Прил.9.7.1!BA113</f>
        <v>0</v>
      </c>
      <c r="Y165" s="124">
        <v>0</v>
      </c>
      <c r="Z165" s="124">
        <f>[142]Прил.9.7.1!FR112+[142]Прил.9.7.1!FR113</f>
        <v>0</v>
      </c>
      <c r="AA165" s="124">
        <v>0</v>
      </c>
      <c r="AB165" s="124">
        <f>[142]Прил.9.7.1!AU112+[142]Прил.9.7.1!AU113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[142]Прил.9.7.1!AF112+[142]Прил.9.7.1!AF113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[142]Прил.9.7.1!CC112+[142]Прил.9.7.1!CC113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[142]Прил.9.7.1!DP112+[142]Прил.9.7.1!DP113</f>
        <v>0</v>
      </c>
      <c r="EY165" s="124">
        <f>[142]Прил.9.7.1!DS112+[142]Прил.9.7.1!DS113</f>
        <v>0</v>
      </c>
      <c r="EZ165" s="124">
        <v>0</v>
      </c>
      <c r="FA165" s="124">
        <v>0</v>
      </c>
      <c r="FB165" s="124">
        <f>[142]Прил.9.7.1!DV112+[142]Прил.9.7.1!DV113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343</v>
      </c>
      <c r="FZ165" s="116" t="s">
        <v>344</v>
      </c>
      <c r="GA165" s="116" t="s">
        <v>345</v>
      </c>
      <c r="GB165" s="128">
        <v>2</v>
      </c>
      <c r="GC165" s="128" t="s">
        <v>330</v>
      </c>
      <c r="GD165" s="128" t="s">
        <v>22</v>
      </c>
    </row>
    <row r="166" spans="1:186" ht="69" customHeight="1" outlineLevel="1">
      <c r="A166" s="115" t="s">
        <v>339</v>
      </c>
      <c r="B166" s="116" t="s">
        <v>32</v>
      </c>
      <c r="C166" s="117" t="s">
        <v>36</v>
      </c>
      <c r="D166" s="118" t="s">
        <v>487</v>
      </c>
      <c r="E166" s="118" t="s">
        <v>341</v>
      </c>
      <c r="F166" s="118" t="s">
        <v>21</v>
      </c>
      <c r="G166" s="118" t="s">
        <v>22</v>
      </c>
      <c r="H166" s="118" t="s">
        <v>342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22</v>
      </c>
      <c r="S166" s="123" t="s">
        <v>22</v>
      </c>
      <c r="T166" s="123" t="s">
        <v>22</v>
      </c>
      <c r="U166" s="124">
        <v>0</v>
      </c>
      <c r="V166" s="124">
        <f>[142]Прил.9.7.1!BB114+[142]Прил.9.7.1!BB115+[142]Прил.9.7.1!BB116</f>
        <v>0</v>
      </c>
      <c r="W166" s="124">
        <v>0</v>
      </c>
      <c r="X166" s="124">
        <f>[142]Прил.9.7.1!BA114+[142]Прил.9.7.1!BA115+[142]Прил.9.7.1!BA116</f>
        <v>0</v>
      </c>
      <c r="Y166" s="124">
        <v>0</v>
      </c>
      <c r="Z166" s="124">
        <f>[142]Прил.9.7.1!FR114+[142]Прил.9.7.1!FR115+[142]Прил.9.7.1!FR116</f>
        <v>0</v>
      </c>
      <c r="AA166" s="124">
        <v>0</v>
      </c>
      <c r="AB166" s="124">
        <f>[142]Прил.9.7.1!AU114+[142]Прил.9.7.1!AU115+[142]Прил.9.7.1!AU116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[142]Прил.9.7.1!AF114+[142]Прил.9.7.1!AF115+[142]Прил.9.7.1!AF116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[142]Прил.9.7.1!CC114+[142]Прил.9.7.1!CC115+[142]Прил.9.7.1!CC116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[142]Прил.9.7.1!DP114+[142]Прил.9.7.1!DP115+[142]Прил.9.7.1!DP116</f>
        <v>0</v>
      </c>
      <c r="EY166" s="124">
        <f>[142]Прил.9.7.1!DS114+[142]Прил.9.7.1!DS115+[142]Прил.9.7.1!DS116</f>
        <v>0</v>
      </c>
      <c r="EZ166" s="124">
        <v>0</v>
      </c>
      <c r="FA166" s="124">
        <v>0</v>
      </c>
      <c r="FB166" s="124">
        <f>[142]Прил.9.7.1!DV114+[142]Прил.9.7.1!DV115+[142]Прил.9.7.1!DV116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343</v>
      </c>
      <c r="FZ166" s="116" t="s">
        <v>344</v>
      </c>
      <c r="GA166" s="116" t="s">
        <v>345</v>
      </c>
      <c r="GB166" s="128">
        <v>2</v>
      </c>
      <c r="GC166" s="128" t="s">
        <v>330</v>
      </c>
      <c r="GD166" s="128" t="s">
        <v>22</v>
      </c>
    </row>
    <row r="167" spans="1:186" ht="69" customHeight="1" outlineLevel="1">
      <c r="A167" s="115" t="s">
        <v>339</v>
      </c>
      <c r="B167" s="116" t="s">
        <v>32</v>
      </c>
      <c r="C167" s="117" t="s">
        <v>153</v>
      </c>
      <c r="D167" s="118" t="s">
        <v>154</v>
      </c>
      <c r="E167" s="118" t="s">
        <v>341</v>
      </c>
      <c r="F167" s="118" t="s">
        <v>21</v>
      </c>
      <c r="G167" s="118" t="s">
        <v>22</v>
      </c>
      <c r="H167" s="118" t="s">
        <v>342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22</v>
      </c>
      <c r="S167" s="123" t="s">
        <v>22</v>
      </c>
      <c r="T167" s="123" t="s">
        <v>22</v>
      </c>
      <c r="U167" s="124">
        <v>0</v>
      </c>
      <c r="V167" s="124">
        <f>[142]Прил.9.7.1!BB121</f>
        <v>0</v>
      </c>
      <c r="W167" s="124">
        <v>0</v>
      </c>
      <c r="X167" s="124">
        <f>[142]Прил.9.7.1!BA121</f>
        <v>0</v>
      </c>
      <c r="Y167" s="124">
        <v>0</v>
      </c>
      <c r="Z167" s="124">
        <f>[142]Прил.9.7.1!FR121</f>
        <v>0</v>
      </c>
      <c r="AA167" s="124">
        <v>0</v>
      </c>
      <c r="AB167" s="124">
        <f>[142]Прил.9.7.1!AU121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[142]Прил.9.7.1!AF121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[142]Прил.9.7.1!CC121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[142]Прил.9.7.1!DP121</f>
        <v>2.835</v>
      </c>
      <c r="EY167" s="124">
        <f>[142]Прил.9.7.1!DS121</f>
        <v>0</v>
      </c>
      <c r="EZ167" s="124">
        <v>2</v>
      </c>
      <c r="FA167" s="124">
        <v>0</v>
      </c>
      <c r="FB167" s="124">
        <f>[142]Прил.9.7.1!DV121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343</v>
      </c>
      <c r="FZ167" s="116" t="s">
        <v>344</v>
      </c>
      <c r="GA167" s="116" t="s">
        <v>345</v>
      </c>
      <c r="GB167" s="128">
        <v>2</v>
      </c>
      <c r="GC167" s="128" t="s">
        <v>330</v>
      </c>
      <c r="GD167" s="128" t="s">
        <v>22</v>
      </c>
    </row>
    <row r="168" spans="1:186" ht="84.75" customHeight="1" outlineLevel="1">
      <c r="A168" s="115" t="s">
        <v>339</v>
      </c>
      <c r="B168" s="116" t="s">
        <v>32</v>
      </c>
      <c r="C168" s="117" t="s">
        <v>155</v>
      </c>
      <c r="D168" s="118" t="s">
        <v>156</v>
      </c>
      <c r="E168" s="118" t="s">
        <v>341</v>
      </c>
      <c r="F168" s="118" t="s">
        <v>21</v>
      </c>
      <c r="G168" s="118" t="s">
        <v>22</v>
      </c>
      <c r="H168" s="118" t="s">
        <v>342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22</v>
      </c>
      <c r="S168" s="123" t="s">
        <v>22</v>
      </c>
      <c r="T168" s="123" t="s">
        <v>22</v>
      </c>
      <c r="U168" s="124">
        <v>0</v>
      </c>
      <c r="V168" s="124">
        <f>[142]Прил.9.7.1!BB128+[142]Прил.9.7.1!BB129+[142]Прил.9.7.1!BB130+[142]Прил.9.7.1!BB131</f>
        <v>0</v>
      </c>
      <c r="W168" s="124">
        <v>0</v>
      </c>
      <c r="X168" s="124">
        <f>[142]Прил.9.7.1!BA128+[142]Прил.9.7.1!BA129+[142]Прил.9.7.1!BA130+[142]Прил.9.7.1!BA131</f>
        <v>0</v>
      </c>
      <c r="Y168" s="124">
        <v>0</v>
      </c>
      <c r="Z168" s="124">
        <f>[142]Прил.9.7.1!FR128+[142]Прил.9.7.1!FR129+[142]Прил.9.7.1!FR130+[142]Прил.9.7.1!FR131</f>
        <v>0</v>
      </c>
      <c r="AA168" s="124">
        <v>0</v>
      </c>
      <c r="AB168" s="124">
        <f>[142]Прил.9.7.1!AU128+[142]Прил.9.7.1!AU129+[142]Прил.9.7.1!AU130+[142]Прил.9.7.1!AU131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[142]Прил.9.7.1!AF128+[142]Прил.9.7.1!AF129+[142]Прил.9.7.1!AF130+[142]Прил.9.7.1!AF131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[142]Прил.9.7.1!CC128+[142]Прил.9.7.1!CC129+[142]Прил.9.7.1!CC130+[142]Прил.9.7.1!CC131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[142]Прил.9.7.1!DP128+[142]Прил.9.7.1!DP129+[142]Прил.9.7.1!DP130+[142]Прил.9.7.1!DP131</f>
        <v>0</v>
      </c>
      <c r="EY168" s="124">
        <f>[142]Прил.9.7.1!DS128+[142]Прил.9.7.1!DS129+[142]Прил.9.7.1!DS130+[142]Прил.9.7.1!DS131</f>
        <v>0</v>
      </c>
      <c r="EZ168" s="124">
        <v>0</v>
      </c>
      <c r="FA168" s="124">
        <v>0</v>
      </c>
      <c r="FB168" s="124">
        <f>[142]Прил.9.7.1!DV128+[142]Прил.9.7.1!DV129+[142]Прил.9.7.1!DV130+[142]Прил.9.7.1!DV131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343</v>
      </c>
      <c r="FZ168" s="116" t="s">
        <v>344</v>
      </c>
      <c r="GA168" s="116" t="s">
        <v>345</v>
      </c>
      <c r="GB168" s="128">
        <v>2</v>
      </c>
      <c r="GC168" s="128" t="s">
        <v>330</v>
      </c>
      <c r="GD168" s="128" t="s">
        <v>22</v>
      </c>
    </row>
    <row r="169" spans="1:186" ht="56.25" customHeight="1" outlineLevel="1">
      <c r="A169" s="115" t="s">
        <v>339</v>
      </c>
      <c r="B169" s="116" t="s">
        <v>32</v>
      </c>
      <c r="C169" s="117" t="s">
        <v>157</v>
      </c>
      <c r="D169" s="118" t="s">
        <v>158</v>
      </c>
      <c r="E169" s="118" t="s">
        <v>341</v>
      </c>
      <c r="F169" s="118" t="s">
        <v>21</v>
      </c>
      <c r="G169" s="118" t="s">
        <v>22</v>
      </c>
      <c r="H169" s="118" t="s">
        <v>342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22</v>
      </c>
      <c r="S169" s="123" t="s">
        <v>22</v>
      </c>
      <c r="T169" s="123" t="s">
        <v>22</v>
      </c>
      <c r="U169" s="124">
        <v>0</v>
      </c>
      <c r="V169" s="124">
        <f>[142]Прил.9.7.1!BB132+[142]Прил.9.7.1!BB133+[142]Прил.9.7.1!BB134</f>
        <v>0</v>
      </c>
      <c r="W169" s="124">
        <v>0</v>
      </c>
      <c r="X169" s="124">
        <f>[142]Прил.9.7.1!BA132+[142]Прил.9.7.1!BA133+[142]Прил.9.7.1!BA134</f>
        <v>0</v>
      </c>
      <c r="Y169" s="124">
        <v>0</v>
      </c>
      <c r="Z169" s="124">
        <f>[142]Прил.9.7.1!FR132+[142]Прил.9.7.1!FR133+[142]Прил.9.7.1!FR134</f>
        <v>0</v>
      </c>
      <c r="AA169" s="124">
        <v>0</v>
      </c>
      <c r="AB169" s="124">
        <f>[142]Прил.9.7.1!AU132+[142]Прил.9.7.1!AU133+[142]Прил.9.7.1!AU134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[142]Прил.9.7.1!AF132+[142]Прил.9.7.1!AF133+[142]Прил.9.7.1!AF134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[142]Прил.9.7.1!CC132+[142]Прил.9.7.1!CC133+[142]Прил.9.7.1!CC134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[142]Прил.9.7.1!DP132+[142]Прил.9.7.1!DP133+[142]Прил.9.7.1!DP134</f>
        <v>0</v>
      </c>
      <c r="EY169" s="124">
        <f>[142]Прил.9.7.1!DS132+[142]Прил.9.7.1!DS133+[142]Прил.9.7.1!DS134</f>
        <v>0</v>
      </c>
      <c r="EZ169" s="124">
        <v>0</v>
      </c>
      <c r="FA169" s="124">
        <v>0</v>
      </c>
      <c r="FB169" s="124">
        <f>[142]Прил.9.7.1!DV132+[142]Прил.9.7.1!DV133+[142]Прил.9.7.1!DV134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343</v>
      </c>
      <c r="FZ169" s="116" t="s">
        <v>344</v>
      </c>
      <c r="GA169" s="116" t="s">
        <v>345</v>
      </c>
      <c r="GB169" s="128">
        <v>2</v>
      </c>
      <c r="GC169" s="128" t="s">
        <v>330</v>
      </c>
      <c r="GD169" s="128" t="s">
        <v>22</v>
      </c>
    </row>
    <row r="170" spans="1:186" ht="51" outlineLevel="1">
      <c r="A170" s="115" t="s">
        <v>339</v>
      </c>
      <c r="B170" s="116" t="s">
        <v>32</v>
      </c>
      <c r="C170" s="129" t="s">
        <v>280</v>
      </c>
      <c r="D170" s="118" t="s">
        <v>281</v>
      </c>
      <c r="E170" s="118" t="s">
        <v>341</v>
      </c>
      <c r="F170" s="118" t="s">
        <v>21</v>
      </c>
      <c r="G170" s="118" t="s">
        <v>22</v>
      </c>
      <c r="H170" s="118" t="s">
        <v>342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22</v>
      </c>
      <c r="S170" s="123" t="s">
        <v>22</v>
      </c>
      <c r="T170" s="123" t="s">
        <v>22</v>
      </c>
      <c r="U170" s="124">
        <v>0</v>
      </c>
      <c r="V170" s="124">
        <f>[142]Прил.9.7.1!BB135+[142]Прил.9.7.1!BB136+[142]Прил.9.7.1!BB137+[142]Прил.9.7.1!BB138</f>
        <v>0</v>
      </c>
      <c r="W170" s="124">
        <v>0</v>
      </c>
      <c r="X170" s="124">
        <f>[142]Прил.9.7.1!BA135+[142]Прил.9.7.1!BA136+[142]Прил.9.7.1!BA137+[142]Прил.9.7.1!BA138</f>
        <v>0</v>
      </c>
      <c r="Y170" s="124">
        <v>0</v>
      </c>
      <c r="Z170" s="124">
        <f>[142]Прил.9.7.1!FR135+[142]Прил.9.7.1!FR136+[142]Прил.9.7.1!FR137+[142]Прил.9.7.1!FR138</f>
        <v>0</v>
      </c>
      <c r="AA170" s="124">
        <v>0</v>
      </c>
      <c r="AB170" s="124">
        <f>[142]Прил.9.7.1!AU135+[142]Прил.9.7.1!AU136+[142]Прил.9.7.1!AU137+[142]Прил.9.7.1!AU138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[142]Прил.9.7.1!AF135+[142]Прил.9.7.1!AF136+[142]Прил.9.7.1!AF137+[142]Прил.9.7.1!AF138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[142]Прил.9.7.1!CC135+[142]Прил.9.7.1!CC136+[142]Прил.9.7.1!CC137+[142]Прил.9.7.1!CC138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[142]Прил.9.7.1!DP135+[142]Прил.9.7.1!DP136+[142]Прил.9.7.1!DP137+[142]Прил.9.7.1!DP138</f>
        <v>0.82500000000000007</v>
      </c>
      <c r="EY170" s="124">
        <f>[142]Прил.9.7.1!DS135+[142]Прил.9.7.1!DS136+[142]Прил.9.7.1!DS137+[142]Прил.9.7.1!DS138</f>
        <v>0.5</v>
      </c>
      <c r="EZ170" s="124">
        <v>0</v>
      </c>
      <c r="FA170" s="124">
        <v>0</v>
      </c>
      <c r="FB170" s="124">
        <f>[142]Прил.9.7.1!DV135+[142]Прил.9.7.1!DV136+[142]Прил.9.7.1!DV137+[142]Прил.9.7.1!DV138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343</v>
      </c>
      <c r="FZ170" s="128" t="s">
        <v>344</v>
      </c>
      <c r="GA170" s="128" t="s">
        <v>345</v>
      </c>
      <c r="GB170" s="128">
        <v>2</v>
      </c>
      <c r="GC170" s="128" t="s">
        <v>330</v>
      </c>
      <c r="GD170" s="128" t="s">
        <v>22</v>
      </c>
    </row>
    <row r="171" spans="1:186" ht="25.5" outlineLevel="1">
      <c r="A171" s="115" t="s">
        <v>339</v>
      </c>
      <c r="B171" s="116" t="s">
        <v>32</v>
      </c>
      <c r="C171" s="129"/>
      <c r="D171" s="118" t="s">
        <v>14</v>
      </c>
      <c r="E171" s="118" t="s">
        <v>341</v>
      </c>
      <c r="F171" s="118" t="s">
        <v>21</v>
      </c>
      <c r="G171" s="118" t="s">
        <v>22</v>
      </c>
      <c r="H171" s="118" t="s">
        <v>342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22</v>
      </c>
      <c r="S171" s="123" t="s">
        <v>22</v>
      </c>
      <c r="T171" s="123" t="s">
        <v>22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343</v>
      </c>
      <c r="FZ171" s="128" t="s">
        <v>344</v>
      </c>
      <c r="GA171" s="128" t="s">
        <v>345</v>
      </c>
      <c r="GB171" s="128">
        <v>2</v>
      </c>
      <c r="GC171" s="128" t="s">
        <v>330</v>
      </c>
      <c r="GD171" s="128" t="s">
        <v>22</v>
      </c>
    </row>
    <row r="172" spans="1:186" ht="25.5" outlineLevel="1">
      <c r="A172" s="91" t="s">
        <v>337</v>
      </c>
      <c r="B172" s="92" t="s">
        <v>37</v>
      </c>
      <c r="C172" s="93" t="s">
        <v>38</v>
      </c>
      <c r="D172" s="94" t="s">
        <v>14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8.25" outlineLevel="1">
      <c r="A173" s="103" t="s">
        <v>337</v>
      </c>
      <c r="B173" s="104" t="s">
        <v>39</v>
      </c>
      <c r="C173" s="105" t="s">
        <v>40</v>
      </c>
      <c r="D173" s="106" t="s">
        <v>14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5.5" outlineLevel="1">
      <c r="A174" s="103" t="s">
        <v>337</v>
      </c>
      <c r="B174" s="104" t="s">
        <v>41</v>
      </c>
      <c r="C174" s="105" t="s">
        <v>42</v>
      </c>
      <c r="D174" s="106" t="s">
        <v>14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5.5" outlineLevel="1">
      <c r="A175" s="91" t="s">
        <v>337</v>
      </c>
      <c r="B175" s="92" t="s">
        <v>43</v>
      </c>
      <c r="C175" s="93" t="s">
        <v>44</v>
      </c>
      <c r="D175" s="94" t="s">
        <v>14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5.5" outlineLevel="1">
      <c r="A176" s="103" t="s">
        <v>337</v>
      </c>
      <c r="B176" s="104" t="s">
        <v>45</v>
      </c>
      <c r="C176" s="105" t="s">
        <v>46</v>
      </c>
      <c r="D176" s="106" t="s">
        <v>14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1" outlineLevel="1">
      <c r="A177" s="103" t="s">
        <v>337</v>
      </c>
      <c r="B177" s="104" t="s">
        <v>45</v>
      </c>
      <c r="C177" s="105" t="s">
        <v>47</v>
      </c>
      <c r="D177" s="106" t="s">
        <v>14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38.25" outlineLevel="1">
      <c r="A178" s="103" t="s">
        <v>337</v>
      </c>
      <c r="B178" s="104" t="s">
        <v>45</v>
      </c>
      <c r="C178" s="105" t="s">
        <v>48</v>
      </c>
      <c r="D178" s="106" t="s">
        <v>14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1" outlineLevel="1">
      <c r="A179" s="103" t="s">
        <v>337</v>
      </c>
      <c r="B179" s="104" t="s">
        <v>45</v>
      </c>
      <c r="C179" s="105" t="s">
        <v>49</v>
      </c>
      <c r="D179" s="106" t="s">
        <v>14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5.5" outlineLevel="1">
      <c r="A180" s="103" t="s">
        <v>337</v>
      </c>
      <c r="B180" s="104" t="s">
        <v>50</v>
      </c>
      <c r="C180" s="105" t="s">
        <v>46</v>
      </c>
      <c r="D180" s="106" t="s">
        <v>14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1" outlineLevel="1">
      <c r="A181" s="103" t="s">
        <v>337</v>
      </c>
      <c r="B181" s="104" t="s">
        <v>50</v>
      </c>
      <c r="C181" s="105" t="s">
        <v>47</v>
      </c>
      <c r="D181" s="106" t="s">
        <v>14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38.25" outlineLevel="1">
      <c r="A182" s="103" t="s">
        <v>337</v>
      </c>
      <c r="B182" s="104" t="s">
        <v>50</v>
      </c>
      <c r="C182" s="105" t="s">
        <v>48</v>
      </c>
      <c r="D182" s="106" t="s">
        <v>14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1" outlineLevel="1">
      <c r="A183" s="103" t="s">
        <v>337</v>
      </c>
      <c r="B183" s="104" t="s">
        <v>50</v>
      </c>
      <c r="C183" s="105" t="s">
        <v>51</v>
      </c>
      <c r="D183" s="106" t="s">
        <v>14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38.25" outlineLevel="1">
      <c r="A184" s="91" t="s">
        <v>337</v>
      </c>
      <c r="B184" s="92" t="s">
        <v>52</v>
      </c>
      <c r="C184" s="93" t="s">
        <v>53</v>
      </c>
      <c r="D184" s="94" t="s">
        <v>14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8.25" outlineLevel="1">
      <c r="A185" s="103" t="s">
        <v>337</v>
      </c>
      <c r="B185" s="104" t="s">
        <v>54</v>
      </c>
      <c r="C185" s="105" t="s">
        <v>55</v>
      </c>
      <c r="D185" s="106" t="s">
        <v>14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8.25" outlineLevel="1">
      <c r="A186" s="103" t="s">
        <v>337</v>
      </c>
      <c r="B186" s="104" t="s">
        <v>56</v>
      </c>
      <c r="C186" s="105" t="s">
        <v>57</v>
      </c>
      <c r="D186" s="106" t="s">
        <v>14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3.75" outlineLevel="1">
      <c r="A187" s="115" t="s">
        <v>339</v>
      </c>
      <c r="B187" s="116" t="s">
        <v>56</v>
      </c>
      <c r="C187" s="117" t="s">
        <v>142</v>
      </c>
      <c r="D187" s="118" t="s">
        <v>143</v>
      </c>
      <c r="E187" s="118" t="s">
        <v>341</v>
      </c>
      <c r="F187" s="118" t="s">
        <v>21</v>
      </c>
      <c r="G187" s="118" t="s">
        <v>22</v>
      </c>
      <c r="H187" s="118" t="s">
        <v>342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22</v>
      </c>
      <c r="S187" s="123" t="s">
        <v>22</v>
      </c>
      <c r="T187" s="123" t="s">
        <v>22</v>
      </c>
      <c r="U187" s="124">
        <v>0</v>
      </c>
      <c r="V187" s="124">
        <f>[142]Прил.9.7.1!BB117</f>
        <v>0</v>
      </c>
      <c r="W187" s="124">
        <v>0</v>
      </c>
      <c r="X187" s="124">
        <f>[142]Прил.9.7.1!BA117</f>
        <v>0</v>
      </c>
      <c r="Y187" s="124">
        <v>0</v>
      </c>
      <c r="Z187" s="124">
        <f>[142]Прил.9.7.1!FR117</f>
        <v>0</v>
      </c>
      <c r="AA187" s="124">
        <v>0</v>
      </c>
      <c r="AB187" s="124">
        <f>[142]Прил.9.7.1!AU117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[142]Прил.9.7.1!AF117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[142]Прил.9.7.1!CC117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[142]Прил.9.7.1!DP117</f>
        <v>0</v>
      </c>
      <c r="EY187" s="124">
        <f>[142]Прил.9.7.1!DS117</f>
        <v>0</v>
      </c>
      <c r="EZ187" s="124">
        <v>0</v>
      </c>
      <c r="FA187" s="124">
        <v>0</v>
      </c>
      <c r="FB187" s="124">
        <f>[142]Прил.9.7.1!DV117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343</v>
      </c>
      <c r="FZ187" s="116" t="s">
        <v>346</v>
      </c>
      <c r="GA187" s="116" t="s">
        <v>485</v>
      </c>
      <c r="GB187" s="128">
        <v>2</v>
      </c>
      <c r="GC187" s="128">
        <v>2</v>
      </c>
      <c r="GD187" s="128" t="s">
        <v>22</v>
      </c>
    </row>
    <row r="188" spans="1:186" ht="76.5" outlineLevel="1">
      <c r="A188" s="115" t="s">
        <v>339</v>
      </c>
      <c r="B188" s="116" t="s">
        <v>56</v>
      </c>
      <c r="C188" s="117" t="s">
        <v>488</v>
      </c>
      <c r="D188" s="118" t="s">
        <v>144</v>
      </c>
      <c r="E188" s="118" t="s">
        <v>341</v>
      </c>
      <c r="F188" s="118" t="s">
        <v>21</v>
      </c>
      <c r="G188" s="118" t="s">
        <v>22</v>
      </c>
      <c r="H188" s="118" t="s">
        <v>342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22</v>
      </c>
      <c r="S188" s="123" t="s">
        <v>22</v>
      </c>
      <c r="T188" s="123" t="s">
        <v>22</v>
      </c>
      <c r="U188" s="124">
        <v>0</v>
      </c>
      <c r="V188" s="124">
        <f>[142]Прил.9.7.1!BB118</f>
        <v>0</v>
      </c>
      <c r="W188" s="124">
        <v>0</v>
      </c>
      <c r="X188" s="124">
        <f>[142]Прил.9.7.1!BA118</f>
        <v>0</v>
      </c>
      <c r="Y188" s="124">
        <v>0</v>
      </c>
      <c r="Z188" s="124">
        <f>[142]Прил.9.7.1!FR118</f>
        <v>0</v>
      </c>
      <c r="AA188" s="124">
        <v>0</v>
      </c>
      <c r="AB188" s="124">
        <f>[142]Прил.9.7.1!AU118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[142]Прил.9.7.1!AF118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[142]Прил.9.7.1!CC118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[142]Прил.9.7.1!DP118</f>
        <v>0</v>
      </c>
      <c r="EY188" s="124">
        <f>[142]Прил.9.7.1!DS118</f>
        <v>0</v>
      </c>
      <c r="EZ188" s="124">
        <v>0</v>
      </c>
      <c r="FA188" s="124">
        <v>0</v>
      </c>
      <c r="FB188" s="124">
        <f>[142]Прил.9.7.1!DV118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343</v>
      </c>
      <c r="FZ188" s="116" t="s">
        <v>346</v>
      </c>
      <c r="GA188" s="116" t="s">
        <v>485</v>
      </c>
      <c r="GB188" s="128">
        <v>2</v>
      </c>
      <c r="GC188" s="128">
        <v>2</v>
      </c>
      <c r="GD188" s="128" t="s">
        <v>22</v>
      </c>
    </row>
    <row r="189" spans="1:186" ht="63.75" outlineLevel="1">
      <c r="A189" s="115" t="s">
        <v>339</v>
      </c>
      <c r="B189" s="116" t="s">
        <v>56</v>
      </c>
      <c r="C189" s="117" t="s">
        <v>145</v>
      </c>
      <c r="D189" s="118" t="s">
        <v>146</v>
      </c>
      <c r="E189" s="118" t="s">
        <v>341</v>
      </c>
      <c r="F189" s="118" t="s">
        <v>21</v>
      </c>
      <c r="G189" s="118" t="s">
        <v>22</v>
      </c>
      <c r="H189" s="118" t="s">
        <v>342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22</v>
      </c>
      <c r="S189" s="123" t="s">
        <v>22</v>
      </c>
      <c r="T189" s="123" t="s">
        <v>22</v>
      </c>
      <c r="U189" s="124">
        <v>0</v>
      </c>
      <c r="V189" s="124">
        <f>[142]Прил.9.7.1!BB119</f>
        <v>0</v>
      </c>
      <c r="W189" s="124">
        <v>0</v>
      </c>
      <c r="X189" s="124">
        <f>[142]Прил.9.7.1!BA119</f>
        <v>0</v>
      </c>
      <c r="Y189" s="124">
        <v>0</v>
      </c>
      <c r="Z189" s="124">
        <f>[142]Прил.9.7.1!FR119</f>
        <v>0</v>
      </c>
      <c r="AA189" s="124">
        <v>0</v>
      </c>
      <c r="AB189" s="124">
        <f>[142]Прил.9.7.1!AU119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[142]Прил.9.7.1!AF119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[142]Прил.9.7.1!CC119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[142]Прил.9.7.1!DP119</f>
        <v>0</v>
      </c>
      <c r="EY189" s="124">
        <f>[142]Прил.9.7.1!DS119</f>
        <v>0</v>
      </c>
      <c r="EZ189" s="124">
        <v>0</v>
      </c>
      <c r="FA189" s="124">
        <v>0</v>
      </c>
      <c r="FB189" s="124">
        <f>[142]Прил.9.7.1!DV119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343</v>
      </c>
      <c r="FZ189" s="116" t="s">
        <v>346</v>
      </c>
      <c r="GA189" s="116" t="s">
        <v>485</v>
      </c>
      <c r="GB189" s="128">
        <v>2</v>
      </c>
      <c r="GC189" s="128">
        <v>2</v>
      </c>
      <c r="GD189" s="128" t="s">
        <v>22</v>
      </c>
    </row>
    <row r="190" spans="1:186" ht="89.25" outlineLevel="1">
      <c r="A190" s="115" t="s">
        <v>339</v>
      </c>
      <c r="B190" s="116" t="s">
        <v>56</v>
      </c>
      <c r="C190" s="117" t="s">
        <v>147</v>
      </c>
      <c r="D190" s="118" t="s">
        <v>148</v>
      </c>
      <c r="E190" s="118" t="s">
        <v>341</v>
      </c>
      <c r="F190" s="118" t="s">
        <v>21</v>
      </c>
      <c r="G190" s="118" t="s">
        <v>22</v>
      </c>
      <c r="H190" s="118" t="s">
        <v>342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22</v>
      </c>
      <c r="S190" s="123" t="s">
        <v>22</v>
      </c>
      <c r="T190" s="123" t="s">
        <v>22</v>
      </c>
      <c r="U190" s="124">
        <v>0</v>
      </c>
      <c r="V190" s="124">
        <f>[142]Прил.9.7.1!BB127</f>
        <v>0</v>
      </c>
      <c r="W190" s="124">
        <v>0</v>
      </c>
      <c r="X190" s="124">
        <f>[142]Прил.9.7.1!BA127</f>
        <v>0</v>
      </c>
      <c r="Y190" s="124">
        <v>0</v>
      </c>
      <c r="Z190" s="124">
        <f>[142]Прил.9.7.1!FR127</f>
        <v>0</v>
      </c>
      <c r="AA190" s="124">
        <v>0</v>
      </c>
      <c r="AB190" s="124">
        <f>[142]Прил.9.7.1!AU127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[142]Прил.9.7.1!AF127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[142]Прил.9.7.1!CC127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[142]Прил.9.7.1!DP127</f>
        <v>0</v>
      </c>
      <c r="EY190" s="124">
        <f>[142]Прил.9.7.1!DS127</f>
        <v>0</v>
      </c>
      <c r="EZ190" s="124">
        <v>0</v>
      </c>
      <c r="FA190" s="124">
        <v>0</v>
      </c>
      <c r="FB190" s="124">
        <f>[142]Прил.9.7.1!DV127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343</v>
      </c>
      <c r="FZ190" s="128" t="s">
        <v>346</v>
      </c>
      <c r="GA190" s="128" t="s">
        <v>485</v>
      </c>
      <c r="GB190" s="128">
        <v>2</v>
      </c>
      <c r="GC190" s="128">
        <v>2</v>
      </c>
      <c r="GD190" s="128" t="s">
        <v>22</v>
      </c>
    </row>
    <row r="191" spans="1:186" ht="25.5" outlineLevel="1">
      <c r="A191" s="79" t="s">
        <v>337</v>
      </c>
      <c r="B191" s="80" t="s">
        <v>58</v>
      </c>
      <c r="C191" s="81" t="s">
        <v>59</v>
      </c>
      <c r="D191" s="82" t="s">
        <v>14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8.25" outlineLevel="1">
      <c r="A192" s="91" t="s">
        <v>337</v>
      </c>
      <c r="B192" s="92" t="s">
        <v>60</v>
      </c>
      <c r="C192" s="93" t="s">
        <v>61</v>
      </c>
      <c r="D192" s="94" t="s">
        <v>14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5.5" outlineLevel="1">
      <c r="A193" s="103" t="s">
        <v>337</v>
      </c>
      <c r="B193" s="104" t="s">
        <v>62</v>
      </c>
      <c r="C193" s="105" t="s">
        <v>63</v>
      </c>
      <c r="D193" s="106" t="s">
        <v>14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8.25" outlineLevel="1">
      <c r="A194" s="115" t="s">
        <v>339</v>
      </c>
      <c r="B194" s="116" t="s">
        <v>62</v>
      </c>
      <c r="C194" s="117" t="s">
        <v>64</v>
      </c>
      <c r="D194" s="118" t="s">
        <v>65</v>
      </c>
      <c r="E194" s="118" t="s">
        <v>341</v>
      </c>
      <c r="F194" s="118" t="s">
        <v>21</v>
      </c>
      <c r="G194" s="118" t="s">
        <v>399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[142]Прил.9.7.1!BB23</f>
        <v>3.9468091100000002</v>
      </c>
      <c r="W194" s="124">
        <v>0</v>
      </c>
      <c r="X194" s="124">
        <f>[142]Прил.9.7.1!BA23</f>
        <v>0</v>
      </c>
      <c r="Y194" s="124">
        <v>5.1191234499999894</v>
      </c>
      <c r="Z194" s="124">
        <f>[142]Прил.9.7.1!FR23</f>
        <v>13.635664480000001</v>
      </c>
      <c r="AA194" s="124">
        <v>302.51002215967242</v>
      </c>
      <c r="AB194" s="124">
        <f>[142]Прил.9.7.1!AU23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[142]Прил.9.7.1!AF23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[142]Прил.9.7.1!CC23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[142]Прил.9.7.1!DP23</f>
        <v>0</v>
      </c>
      <c r="EY194" s="124">
        <f>[142]Прил.9.7.1!DS23</f>
        <v>0</v>
      </c>
      <c r="EZ194" s="124">
        <v>0</v>
      </c>
      <c r="FA194" s="124">
        <v>0</v>
      </c>
      <c r="FB194" s="124">
        <f>[142]Прил.9.7.1!DV23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484</v>
      </c>
      <c r="FZ194" s="116" t="s">
        <v>346</v>
      </c>
      <c r="GA194" s="116" t="s">
        <v>485</v>
      </c>
      <c r="GB194" s="128">
        <v>1</v>
      </c>
      <c r="GC194" s="128" t="s">
        <v>127</v>
      </c>
      <c r="GD194" s="128" t="s">
        <v>489</v>
      </c>
    </row>
    <row r="195" spans="1:186" ht="38.25" outlineLevel="1">
      <c r="A195" s="115" t="s">
        <v>339</v>
      </c>
      <c r="B195" s="116" t="s">
        <v>62</v>
      </c>
      <c r="C195" s="117" t="s">
        <v>159</v>
      </c>
      <c r="D195" s="118" t="s">
        <v>66</v>
      </c>
      <c r="E195" s="118" t="s">
        <v>341</v>
      </c>
      <c r="F195" s="118" t="s">
        <v>21</v>
      </c>
      <c r="G195" s="118" t="s">
        <v>399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[142]Прил.9.7.1!BB93</f>
        <v>0.1436131216</v>
      </c>
      <c r="W195" s="124">
        <v>0</v>
      </c>
      <c r="X195" s="124">
        <f>[142]Прил.9.7.1!BA93</f>
        <v>0</v>
      </c>
      <c r="Y195" s="124">
        <v>0</v>
      </c>
      <c r="Z195" s="124">
        <f>[142]Прил.9.7.1!FR93</f>
        <v>1.56428966</v>
      </c>
      <c r="AA195" s="124">
        <v>17.776007835589507</v>
      </c>
      <c r="AB195" s="124">
        <f>[142]Прил.9.7.1!AU93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[142]Прил.9.7.1!AF93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[142]Прил.9.7.1!CC93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[142]Прил.9.7.1!DP93</f>
        <v>0</v>
      </c>
      <c r="EY195" s="124">
        <f>[142]Прил.9.7.1!DS93</f>
        <v>0</v>
      </c>
      <c r="EZ195" s="124">
        <v>0</v>
      </c>
      <c r="FA195" s="124">
        <v>0</v>
      </c>
      <c r="FB195" s="124">
        <f>[142]Прил.9.7.1!DV93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490</v>
      </c>
      <c r="FZ195" s="116" t="s">
        <v>346</v>
      </c>
      <c r="GA195" s="116" t="s">
        <v>485</v>
      </c>
      <c r="GB195" s="128">
        <v>1</v>
      </c>
      <c r="GC195" s="128" t="s">
        <v>127</v>
      </c>
      <c r="GD195" s="128" t="s">
        <v>491</v>
      </c>
    </row>
    <row r="196" spans="1:186" ht="38.25" outlineLevel="1">
      <c r="A196" s="115" t="s">
        <v>339</v>
      </c>
      <c r="B196" s="116" t="s">
        <v>62</v>
      </c>
      <c r="C196" s="117" t="s">
        <v>67</v>
      </c>
      <c r="D196" s="118" t="s">
        <v>68</v>
      </c>
      <c r="E196" s="118" t="s">
        <v>341</v>
      </c>
      <c r="F196" s="118" t="s">
        <v>21</v>
      </c>
      <c r="G196" s="118" t="s">
        <v>399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22</v>
      </c>
      <c r="T196" s="124">
        <v>21.551063846099478</v>
      </c>
      <c r="U196" s="124">
        <v>0</v>
      </c>
      <c r="V196" s="124">
        <f>[142]Прил.9.7.1!BB94</f>
        <v>0.15318736840000002</v>
      </c>
      <c r="W196" s="124">
        <v>0</v>
      </c>
      <c r="X196" s="124">
        <f>[142]Прил.9.7.1!BA94</f>
        <v>0</v>
      </c>
      <c r="Y196" s="124">
        <v>0</v>
      </c>
      <c r="Z196" s="124">
        <f>[142]Прил.9.7.1!FR94</f>
        <v>1.3051382299999998</v>
      </c>
      <c r="AA196" s="124">
        <v>11.062958576750393</v>
      </c>
      <c r="AB196" s="124">
        <f>[142]Прил.9.7.1!AU94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[142]Прил.9.7.1!AF94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[142]Прил.9.7.1!CC94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[142]Прил.9.7.1!DP94</f>
        <v>0</v>
      </c>
      <c r="EY196" s="124">
        <f>[142]Прил.9.7.1!DS94</f>
        <v>0</v>
      </c>
      <c r="EZ196" s="124">
        <v>0</v>
      </c>
      <c r="FA196" s="124">
        <v>0</v>
      </c>
      <c r="FB196" s="124">
        <f>[142]Прил.9.7.1!DV94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490</v>
      </c>
      <c r="FZ196" s="116" t="s">
        <v>346</v>
      </c>
      <c r="GA196" s="116" t="s">
        <v>485</v>
      </c>
      <c r="GB196" s="128">
        <v>1</v>
      </c>
      <c r="GC196" s="128" t="s">
        <v>492</v>
      </c>
      <c r="GD196" s="128" t="s">
        <v>493</v>
      </c>
    </row>
    <row r="197" spans="1:186" ht="25.5" outlineLevel="1">
      <c r="A197" s="115" t="s">
        <v>339</v>
      </c>
      <c r="B197" s="116" t="s">
        <v>62</v>
      </c>
      <c r="C197" s="117" t="s">
        <v>160</v>
      </c>
      <c r="D197" s="118" t="s">
        <v>161</v>
      </c>
      <c r="E197" s="118" t="s">
        <v>341</v>
      </c>
      <c r="F197" s="118" t="s">
        <v>21</v>
      </c>
      <c r="G197" s="118" t="s">
        <v>399</v>
      </c>
      <c r="H197" s="118" t="s">
        <v>342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22</v>
      </c>
      <c r="T197" s="124">
        <v>9.7594862967076956</v>
      </c>
      <c r="U197" s="124">
        <v>0</v>
      </c>
      <c r="V197" s="124">
        <f>[142]Прил.9.7.1!BB95</f>
        <v>0</v>
      </c>
      <c r="W197" s="124">
        <v>0</v>
      </c>
      <c r="X197" s="124">
        <f>[142]Прил.9.7.1!BA95</f>
        <v>0</v>
      </c>
      <c r="Y197" s="124">
        <v>0</v>
      </c>
      <c r="Z197" s="124">
        <f>[142]Прил.9.7.1!FR95</f>
        <v>0</v>
      </c>
      <c r="AA197" s="124">
        <v>0</v>
      </c>
      <c r="AB197" s="124">
        <f>[142]Прил.9.7.1!AU95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[142]Прил.9.7.1!AF95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[142]Прил.9.7.1!CC95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[142]Прил.9.7.1!DP95</f>
        <v>0</v>
      </c>
      <c r="EY197" s="124">
        <f>[142]Прил.9.7.1!DS95</f>
        <v>0</v>
      </c>
      <c r="EZ197" s="124">
        <v>12</v>
      </c>
      <c r="FA197" s="124">
        <v>0</v>
      </c>
      <c r="FB197" s="124">
        <f>[142]Прил.9.7.1!DV95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490</v>
      </c>
      <c r="FZ197" s="116" t="s">
        <v>346</v>
      </c>
      <c r="GA197" s="116" t="s">
        <v>485</v>
      </c>
      <c r="GB197" s="128">
        <v>1</v>
      </c>
      <c r="GC197" s="128" t="s">
        <v>127</v>
      </c>
      <c r="GD197" s="128" t="s">
        <v>22</v>
      </c>
    </row>
    <row r="198" spans="1:186" ht="25.5" outlineLevel="1">
      <c r="A198" s="115" t="s">
        <v>339</v>
      </c>
      <c r="B198" s="116" t="s">
        <v>62</v>
      </c>
      <c r="C198" s="117" t="s">
        <v>162</v>
      </c>
      <c r="D198" s="118" t="s">
        <v>163</v>
      </c>
      <c r="E198" s="118" t="s">
        <v>341</v>
      </c>
      <c r="F198" s="118" t="s">
        <v>21</v>
      </c>
      <c r="G198" s="118" t="s">
        <v>399</v>
      </c>
      <c r="H198" s="118" t="s">
        <v>342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[142]Прил.9.7.1!BB96</f>
        <v>0</v>
      </c>
      <c r="W198" s="124">
        <v>0</v>
      </c>
      <c r="X198" s="124">
        <f>[142]Прил.9.7.1!BA96</f>
        <v>0</v>
      </c>
      <c r="Y198" s="124">
        <v>6.8751689100000002</v>
      </c>
      <c r="Z198" s="124">
        <f>[142]Прил.9.7.1!FR96</f>
        <v>5.5859842500000001</v>
      </c>
      <c r="AA198" s="124">
        <v>83.927221593549731</v>
      </c>
      <c r="AB198" s="124">
        <f>[142]Прил.9.7.1!AU96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[142]Прил.9.7.1!AF96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[142]Прил.9.7.1!CC96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[142]Прил.9.7.1!DP96</f>
        <v>0</v>
      </c>
      <c r="EY198" s="124">
        <f>[142]Прил.9.7.1!DS96</f>
        <v>0</v>
      </c>
      <c r="EZ198" s="124">
        <v>0</v>
      </c>
      <c r="FA198" s="124">
        <v>0</v>
      </c>
      <c r="FB198" s="124">
        <f>[142]Прил.9.7.1!DV96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490</v>
      </c>
      <c r="FZ198" s="116" t="s">
        <v>346</v>
      </c>
      <c r="GA198" s="116" t="s">
        <v>485</v>
      </c>
      <c r="GB198" s="128">
        <v>1</v>
      </c>
      <c r="GC198" s="128" t="s">
        <v>127</v>
      </c>
      <c r="GD198" s="128" t="s">
        <v>22</v>
      </c>
    </row>
    <row r="199" spans="1:186" ht="25.5" outlineLevel="1">
      <c r="A199" s="115" t="s">
        <v>339</v>
      </c>
      <c r="B199" s="116" t="s">
        <v>62</v>
      </c>
      <c r="C199" s="117" t="s">
        <v>164</v>
      </c>
      <c r="D199" s="118" t="s">
        <v>165</v>
      </c>
      <c r="E199" s="118" t="s">
        <v>341</v>
      </c>
      <c r="F199" s="118" t="s">
        <v>21</v>
      </c>
      <c r="G199" s="118" t="s">
        <v>399</v>
      </c>
      <c r="H199" s="118" t="s">
        <v>342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22</v>
      </c>
      <c r="T199" s="124">
        <v>0.32907789693997996</v>
      </c>
      <c r="U199" s="124">
        <v>0</v>
      </c>
      <c r="V199" s="124">
        <f>[142]Прил.9.7.1!BB97</f>
        <v>8.4979000000000001E-4</v>
      </c>
      <c r="W199" s="124">
        <v>0</v>
      </c>
      <c r="X199" s="124">
        <f>[142]Прил.9.7.1!BA97</f>
        <v>0</v>
      </c>
      <c r="Y199" s="124">
        <v>0</v>
      </c>
      <c r="Z199" s="124">
        <f>[142]Прил.9.7.1!FR97</f>
        <v>0</v>
      </c>
      <c r="AA199" s="124">
        <v>0</v>
      </c>
      <c r="AB199" s="124">
        <f>[142]Прил.9.7.1!AU97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[142]Прил.9.7.1!AF97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[142]Прил.9.7.1!CC97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[142]Прил.9.7.1!DP97</f>
        <v>0</v>
      </c>
      <c r="EY199" s="124">
        <f>[142]Прил.9.7.1!DS97</f>
        <v>0</v>
      </c>
      <c r="EZ199" s="124">
        <v>3</v>
      </c>
      <c r="FA199" s="124">
        <v>0</v>
      </c>
      <c r="FB199" s="124">
        <f>[142]Прил.9.7.1!DV97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490</v>
      </c>
      <c r="FZ199" s="116" t="s">
        <v>346</v>
      </c>
      <c r="GA199" s="116" t="s">
        <v>485</v>
      </c>
      <c r="GB199" s="128">
        <v>1</v>
      </c>
      <c r="GC199" s="128" t="s">
        <v>127</v>
      </c>
      <c r="GD199" s="128" t="s">
        <v>22</v>
      </c>
    </row>
    <row r="200" spans="1:186" ht="25.5" outlineLevel="1">
      <c r="A200" s="115" t="s">
        <v>339</v>
      </c>
      <c r="B200" s="116" t="s">
        <v>62</v>
      </c>
      <c r="C200" s="117" t="s">
        <v>166</v>
      </c>
      <c r="D200" s="118" t="s">
        <v>167</v>
      </c>
      <c r="E200" s="118" t="s">
        <v>341</v>
      </c>
      <c r="F200" s="118" t="s">
        <v>21</v>
      </c>
      <c r="G200" s="118" t="s">
        <v>399</v>
      </c>
      <c r="H200" s="118" t="s">
        <v>342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22</v>
      </c>
      <c r="T200" s="124">
        <v>0.26122435374224001</v>
      </c>
      <c r="U200" s="124">
        <v>0</v>
      </c>
      <c r="V200" s="124">
        <f>[142]Прил.9.7.1!BB98</f>
        <v>6.7644000000000005E-4</v>
      </c>
      <c r="W200" s="124">
        <v>0</v>
      </c>
      <c r="X200" s="124">
        <f>[142]Прил.9.7.1!BA98</f>
        <v>0</v>
      </c>
      <c r="Y200" s="124">
        <v>0</v>
      </c>
      <c r="Z200" s="124">
        <f>[142]Прил.9.7.1!FR98</f>
        <v>0</v>
      </c>
      <c r="AA200" s="124">
        <v>-5.5511151231257827E-16</v>
      </c>
      <c r="AB200" s="124">
        <f>[142]Прил.9.7.1!AU98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[142]Прил.9.7.1!AF98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[142]Прил.9.7.1!CC98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[142]Прил.9.7.1!DP98</f>
        <v>0</v>
      </c>
      <c r="EY200" s="124">
        <f>[142]Прил.9.7.1!DS98</f>
        <v>0</v>
      </c>
      <c r="EZ200" s="124">
        <v>1</v>
      </c>
      <c r="FA200" s="124">
        <v>0</v>
      </c>
      <c r="FB200" s="124">
        <f>[142]Прил.9.7.1!DV98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490</v>
      </c>
      <c r="FZ200" s="116" t="s">
        <v>346</v>
      </c>
      <c r="GA200" s="116" t="s">
        <v>485</v>
      </c>
      <c r="GB200" s="128">
        <v>1</v>
      </c>
      <c r="GC200" s="128" t="s">
        <v>127</v>
      </c>
      <c r="GD200" s="128" t="s">
        <v>22</v>
      </c>
    </row>
    <row r="201" spans="1:186" ht="25.5" outlineLevel="1">
      <c r="A201" s="115" t="s">
        <v>339</v>
      </c>
      <c r="B201" s="116" t="s">
        <v>62</v>
      </c>
      <c r="C201" s="117" t="s">
        <v>168</v>
      </c>
      <c r="D201" s="118" t="s">
        <v>169</v>
      </c>
      <c r="E201" s="118" t="s">
        <v>341</v>
      </c>
      <c r="F201" s="118" t="s">
        <v>21</v>
      </c>
      <c r="G201" s="118" t="s">
        <v>399</v>
      </c>
      <c r="H201" s="118" t="s">
        <v>342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[142]Прил.9.7.1!BB103</f>
        <v>3.6143400000000002E-3</v>
      </c>
      <c r="W201" s="124">
        <v>0</v>
      </c>
      <c r="X201" s="124">
        <f>[142]Прил.9.7.1!BA103</f>
        <v>0</v>
      </c>
      <c r="Y201" s="124">
        <v>0</v>
      </c>
      <c r="Z201" s="124">
        <f>[142]Прил.9.7.1!FR103</f>
        <v>0.64276601999999983</v>
      </c>
      <c r="AA201" s="124">
        <v>0</v>
      </c>
      <c r="AB201" s="124">
        <f>[142]Прил.9.7.1!AU103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[142]Прил.9.7.1!AF103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[142]Прил.9.7.1!CC103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[142]Прил.9.7.1!DP103</f>
        <v>0</v>
      </c>
      <c r="EY201" s="124">
        <f>[142]Прил.9.7.1!DS103</f>
        <v>0</v>
      </c>
      <c r="EZ201" s="124">
        <v>0</v>
      </c>
      <c r="FA201" s="124">
        <v>0</v>
      </c>
      <c r="FB201" s="124">
        <f>[142]Прил.9.7.1!DV103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490</v>
      </c>
      <c r="FZ201" s="116" t="s">
        <v>346</v>
      </c>
      <c r="GA201" s="116" t="s">
        <v>494</v>
      </c>
      <c r="GB201" s="128">
        <v>1</v>
      </c>
      <c r="GC201" s="128" t="s">
        <v>127</v>
      </c>
      <c r="GD201" s="128" t="s">
        <v>22</v>
      </c>
    </row>
    <row r="202" spans="1:186" ht="153" outlineLevel="1">
      <c r="A202" s="115" t="s">
        <v>339</v>
      </c>
      <c r="B202" s="116" t="s">
        <v>62</v>
      </c>
      <c r="C202" s="117" t="s">
        <v>278</v>
      </c>
      <c r="D202" s="118" t="s">
        <v>69</v>
      </c>
      <c r="E202" s="118" t="s">
        <v>341</v>
      </c>
      <c r="F202" s="118" t="s">
        <v>21</v>
      </c>
      <c r="G202" s="118" t="s">
        <v>342</v>
      </c>
      <c r="H202" s="118" t="s">
        <v>342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[142]Прил.9.7.1!BB104</f>
        <v>0</v>
      </c>
      <c r="W202" s="124">
        <v>0</v>
      </c>
      <c r="X202" s="124">
        <f>[142]Прил.9.7.1!BA104</f>
        <v>0</v>
      </c>
      <c r="Y202" s="124">
        <v>0</v>
      </c>
      <c r="Z202" s="124">
        <f>[142]Прил.9.7.1!FR104</f>
        <v>0</v>
      </c>
      <c r="AA202" s="124">
        <v>174.72183423863345</v>
      </c>
      <c r="AB202" s="124">
        <f>[142]Прил.9.7.1!AU104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[142]Прил.9.7.1!AF104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[142]Прил.9.7.1!CC104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495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[142]Прил.9.7.1!DP104</f>
        <v>0</v>
      </c>
      <c r="EY202" s="124">
        <f>[142]Прил.9.7.1!DS104</f>
        <v>0</v>
      </c>
      <c r="EZ202" s="124">
        <v>0</v>
      </c>
      <c r="FA202" s="124">
        <v>0</v>
      </c>
      <c r="FB202" s="124">
        <f>[142]Прил.9.7.1!DV104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490</v>
      </c>
      <c r="FZ202" s="116" t="s">
        <v>346</v>
      </c>
      <c r="GA202" s="116" t="s">
        <v>494</v>
      </c>
      <c r="GB202" s="128">
        <v>1</v>
      </c>
      <c r="GC202" s="128" t="s">
        <v>127</v>
      </c>
      <c r="GD202" s="128" t="s">
        <v>22</v>
      </c>
    </row>
    <row r="203" spans="1:186" ht="25.5" outlineLevel="1">
      <c r="A203" s="115" t="s">
        <v>339</v>
      </c>
      <c r="B203" s="116" t="s">
        <v>62</v>
      </c>
      <c r="C203" s="117" t="s">
        <v>170</v>
      </c>
      <c r="D203" s="118" t="s">
        <v>171</v>
      </c>
      <c r="E203" s="118" t="s">
        <v>341</v>
      </c>
      <c r="F203" s="118" t="s">
        <v>21</v>
      </c>
      <c r="G203" s="118" t="s">
        <v>399</v>
      </c>
      <c r="H203" s="118" t="s">
        <v>342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22</v>
      </c>
      <c r="T203" s="124">
        <v>0.41858747865585133</v>
      </c>
      <c r="U203" s="124">
        <v>0</v>
      </c>
      <c r="V203" s="124">
        <f>[142]Прил.9.7.1!BB105</f>
        <v>1.0804E-3</v>
      </c>
      <c r="W203" s="124">
        <v>0</v>
      </c>
      <c r="X203" s="124">
        <f>[142]Прил.9.7.1!BA105</f>
        <v>0</v>
      </c>
      <c r="Y203" s="124">
        <v>0</v>
      </c>
      <c r="Z203" s="124">
        <f>[142]Прил.9.7.1!FR105</f>
        <v>0</v>
      </c>
      <c r="AA203" s="124">
        <v>0</v>
      </c>
      <c r="AB203" s="124">
        <f>[142]Прил.9.7.1!AU105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[142]Прил.9.7.1!AF105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[142]Прил.9.7.1!CC105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[142]Прил.9.7.1!DP105</f>
        <v>0</v>
      </c>
      <c r="EY203" s="124">
        <f>[142]Прил.9.7.1!DS105</f>
        <v>0</v>
      </c>
      <c r="EZ203" s="124">
        <v>3</v>
      </c>
      <c r="FA203" s="124">
        <v>0</v>
      </c>
      <c r="FB203" s="124">
        <f>[142]Прил.9.7.1!DV105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490</v>
      </c>
      <c r="FZ203" s="116" t="s">
        <v>346</v>
      </c>
      <c r="GA203" s="116" t="s">
        <v>494</v>
      </c>
      <c r="GB203" s="128">
        <v>1</v>
      </c>
      <c r="GC203" s="128" t="s">
        <v>127</v>
      </c>
      <c r="GD203" s="128" t="s">
        <v>22</v>
      </c>
    </row>
    <row r="204" spans="1:186" ht="25.5" outlineLevel="1">
      <c r="A204" s="115" t="s">
        <v>339</v>
      </c>
      <c r="B204" s="116" t="s">
        <v>62</v>
      </c>
      <c r="C204" s="117" t="s">
        <v>172</v>
      </c>
      <c r="D204" s="118" t="s">
        <v>173</v>
      </c>
      <c r="E204" s="118" t="s">
        <v>341</v>
      </c>
      <c r="F204" s="118" t="s">
        <v>21</v>
      </c>
      <c r="G204" s="118" t="s">
        <v>399</v>
      </c>
      <c r="H204" s="118" t="s">
        <v>342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[142]Прил.9.7.1!BB365+[142]Прил.9.7.1!BB366+[142]Прил.9.7.1!BB367</f>
        <v>0</v>
      </c>
      <c r="W204" s="124">
        <v>0</v>
      </c>
      <c r="X204" s="124">
        <f>[142]Прил.9.7.1!BA365+[142]Прил.9.7.1!BA366+[142]Прил.9.7.1!BA367</f>
        <v>0</v>
      </c>
      <c r="Y204" s="124">
        <v>0</v>
      </c>
      <c r="Z204" s="124">
        <f>[142]Прил.9.7.1!FR365+[142]Прил.9.7.1!FR366+[142]Прил.9.7.1!FR367</f>
        <v>0</v>
      </c>
      <c r="AA204" s="124">
        <v>0</v>
      </c>
      <c r="AB204" s="124">
        <f>[142]Прил.9.7.1!AU365+[142]Прил.9.7.1!AU366+[142]Прил.9.7.1!AU367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[142]Прил.9.7.1!AF365+[142]Прил.9.7.1!AF366+[142]Прил.9.7.1!AF367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[142]Прил.9.7.1!CC365+[142]Прил.9.7.1!CC366+[142]Прил.9.7.1!CC367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[142]Прил.9.7.1!DP365+[142]Прил.9.7.1!DP366+[142]Прил.9.7.1!DP367</f>
        <v>2.7000000000000003E-2</v>
      </c>
      <c r="EY204" s="124">
        <f>[142]Прил.9.7.1!DS365+[142]Прил.9.7.1!DS366+[142]Прил.9.7.1!DS367</f>
        <v>0.25</v>
      </c>
      <c r="EZ204" s="124">
        <v>0</v>
      </c>
      <c r="FA204" s="124">
        <v>0</v>
      </c>
      <c r="FB204" s="124">
        <f>[142]Прил.9.7.1!DV365+[142]Прил.9.7.1!DV366+[142]Прил.9.7.1!DV367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490</v>
      </c>
      <c r="FZ204" s="116" t="s">
        <v>346</v>
      </c>
      <c r="GA204" s="116" t="s">
        <v>345</v>
      </c>
      <c r="GB204" s="128">
        <v>1</v>
      </c>
      <c r="GC204" s="128" t="s">
        <v>127</v>
      </c>
      <c r="GD204" s="128" t="s">
        <v>22</v>
      </c>
    </row>
    <row r="205" spans="1:186" ht="25.5" outlineLevel="1">
      <c r="A205" s="115" t="s">
        <v>339</v>
      </c>
      <c r="B205" s="116" t="s">
        <v>62</v>
      </c>
      <c r="C205" s="117" t="s">
        <v>174</v>
      </c>
      <c r="D205" s="118" t="s">
        <v>175</v>
      </c>
      <c r="E205" s="118" t="s">
        <v>341</v>
      </c>
      <c r="F205" s="118" t="s">
        <v>21</v>
      </c>
      <c r="G205" s="118" t="s">
        <v>399</v>
      </c>
      <c r="H205" s="118" t="s">
        <v>342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[142]Прил.9.7.1!BB368+[142]Прил.9.7.1!BB369+[142]Прил.9.7.1!BB370</f>
        <v>0</v>
      </c>
      <c r="W205" s="124">
        <v>0</v>
      </c>
      <c r="X205" s="124">
        <f>[142]Прил.9.7.1!BA368+[142]Прил.9.7.1!BA369+[142]Прил.9.7.1!BA370</f>
        <v>0</v>
      </c>
      <c r="Y205" s="124">
        <v>0</v>
      </c>
      <c r="Z205" s="124">
        <f>[142]Прил.9.7.1!FR368+[142]Прил.9.7.1!FR369+[142]Прил.9.7.1!FR370</f>
        <v>0</v>
      </c>
      <c r="AA205" s="124">
        <v>0</v>
      </c>
      <c r="AB205" s="124">
        <f>[142]Прил.9.7.1!AU368+[142]Прил.9.7.1!AU369+[142]Прил.9.7.1!AU370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[142]Прил.9.7.1!AF368+[142]Прил.9.7.1!AF369+[142]Прил.9.7.1!AF370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[142]Прил.9.7.1!CC368+[142]Прил.9.7.1!CC369+[142]Прил.9.7.1!CC370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[142]Прил.9.7.1!DP368+[142]Прил.9.7.1!DP369+[142]Прил.9.7.1!DP370</f>
        <v>9.4E-2</v>
      </c>
      <c r="EY205" s="124">
        <f>[142]Прил.9.7.1!DS368+[142]Прил.9.7.1!DS369+[142]Прил.9.7.1!DS370</f>
        <v>0.16</v>
      </c>
      <c r="EZ205" s="124">
        <v>0</v>
      </c>
      <c r="FA205" s="124">
        <v>0</v>
      </c>
      <c r="FB205" s="124">
        <f>[142]Прил.9.7.1!DV368+[142]Прил.9.7.1!DV369+[142]Прил.9.7.1!DV370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490</v>
      </c>
      <c r="FZ205" s="116" t="s">
        <v>346</v>
      </c>
      <c r="GA205" s="116" t="s">
        <v>345</v>
      </c>
      <c r="GB205" s="128">
        <v>1</v>
      </c>
      <c r="GC205" s="128" t="s">
        <v>127</v>
      </c>
      <c r="GD205" s="128" t="s">
        <v>22</v>
      </c>
    </row>
    <row r="206" spans="1:186" ht="25.5" outlineLevel="1">
      <c r="A206" s="115" t="s">
        <v>339</v>
      </c>
      <c r="B206" s="116" t="s">
        <v>62</v>
      </c>
      <c r="C206" s="117" t="s">
        <v>176</v>
      </c>
      <c r="D206" s="118" t="s">
        <v>177</v>
      </c>
      <c r="E206" s="118" t="s">
        <v>341</v>
      </c>
      <c r="F206" s="118" t="s">
        <v>21</v>
      </c>
      <c r="G206" s="118" t="s">
        <v>399</v>
      </c>
      <c r="H206" s="118" t="s">
        <v>342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[142]Прил.9.7.1!BB371+[142]Прил.9.7.1!BB372+[142]Прил.9.7.1!BB373</f>
        <v>0</v>
      </c>
      <c r="W206" s="124">
        <v>0</v>
      </c>
      <c r="X206" s="124">
        <f>[142]Прил.9.7.1!BA371+[142]Прил.9.7.1!BA372+[142]Прил.9.7.1!BA373</f>
        <v>0</v>
      </c>
      <c r="Y206" s="124">
        <v>0</v>
      </c>
      <c r="Z206" s="124">
        <f>[142]Прил.9.7.1!FR371+[142]Прил.9.7.1!FR372+[142]Прил.9.7.1!FR373</f>
        <v>0</v>
      </c>
      <c r="AA206" s="124">
        <v>0</v>
      </c>
      <c r="AB206" s="124">
        <f>[142]Прил.9.7.1!AU371+[142]Прил.9.7.1!AU372+[142]Прил.9.7.1!AU373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[142]Прил.9.7.1!AF371+[142]Прил.9.7.1!AF372+[142]Прил.9.7.1!AF373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[142]Прил.9.7.1!CC371+[142]Прил.9.7.1!CC372+[142]Прил.9.7.1!CC373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[142]Прил.9.7.1!DP371+[142]Прил.9.7.1!DP372+[142]Прил.9.7.1!DP373</f>
        <v>3.6999999999999998E-2</v>
      </c>
      <c r="EY206" s="124">
        <f>[142]Прил.9.7.1!DS371+[142]Прил.9.7.1!DS372+[142]Прил.9.7.1!DS373</f>
        <v>0.16</v>
      </c>
      <c r="EZ206" s="124">
        <v>0</v>
      </c>
      <c r="FA206" s="124">
        <v>0</v>
      </c>
      <c r="FB206" s="124">
        <f>[142]Прил.9.7.1!DV371+[142]Прил.9.7.1!DV372+[142]Прил.9.7.1!DV373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490</v>
      </c>
      <c r="FZ206" s="116" t="s">
        <v>346</v>
      </c>
      <c r="GA206" s="116" t="s">
        <v>345</v>
      </c>
      <c r="GB206" s="128">
        <v>1</v>
      </c>
      <c r="GC206" s="128" t="s">
        <v>127</v>
      </c>
      <c r="GD206" s="128" t="s">
        <v>22</v>
      </c>
    </row>
    <row r="207" spans="1:186" ht="25.5" outlineLevel="1">
      <c r="A207" s="115" t="s">
        <v>339</v>
      </c>
      <c r="B207" s="116" t="s">
        <v>62</v>
      </c>
      <c r="C207" s="117" t="s">
        <v>178</v>
      </c>
      <c r="D207" s="118" t="s">
        <v>179</v>
      </c>
      <c r="E207" s="118" t="s">
        <v>341</v>
      </c>
      <c r="F207" s="118" t="s">
        <v>21</v>
      </c>
      <c r="G207" s="118" t="s">
        <v>399</v>
      </c>
      <c r="H207" s="118" t="s">
        <v>342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[142]Прил.9.7.1!BB374</f>
        <v>0</v>
      </c>
      <c r="W207" s="124">
        <v>0</v>
      </c>
      <c r="X207" s="124">
        <f>[142]Прил.9.7.1!BA374</f>
        <v>0</v>
      </c>
      <c r="Y207" s="124">
        <v>0</v>
      </c>
      <c r="Z207" s="124">
        <f>[142]Прил.9.7.1!FR374</f>
        <v>0</v>
      </c>
      <c r="AA207" s="124">
        <v>0</v>
      </c>
      <c r="AB207" s="124">
        <f>[142]Прил.9.7.1!AU374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[142]Прил.9.7.1!AF374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[142]Прил.9.7.1!CC374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[142]Прил.9.7.1!DP374</f>
        <v>0</v>
      </c>
      <c r="EY207" s="124">
        <f>[142]Прил.9.7.1!DS374</f>
        <v>0.25</v>
      </c>
      <c r="EZ207" s="124">
        <v>0</v>
      </c>
      <c r="FA207" s="124">
        <v>0</v>
      </c>
      <c r="FB207" s="124">
        <f>[142]Прил.9.7.1!DV374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490</v>
      </c>
      <c r="FZ207" s="116" t="s">
        <v>346</v>
      </c>
      <c r="GA207" s="116" t="s">
        <v>345</v>
      </c>
      <c r="GB207" s="128">
        <v>1</v>
      </c>
      <c r="GC207" s="128" t="s">
        <v>127</v>
      </c>
      <c r="GD207" s="128" t="s">
        <v>22</v>
      </c>
    </row>
    <row r="208" spans="1:186" ht="25.5" outlineLevel="1">
      <c r="A208" s="115" t="s">
        <v>339</v>
      </c>
      <c r="B208" s="116" t="s">
        <v>62</v>
      </c>
      <c r="C208" s="117" t="s">
        <v>180</v>
      </c>
      <c r="D208" s="118" t="s">
        <v>181</v>
      </c>
      <c r="E208" s="118" t="s">
        <v>341</v>
      </c>
      <c r="F208" s="118" t="s">
        <v>21</v>
      </c>
      <c r="G208" s="118" t="s">
        <v>399</v>
      </c>
      <c r="H208" s="118" t="s">
        <v>342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[142]Прил.9.7.1!BB375</f>
        <v>0</v>
      </c>
      <c r="W208" s="124">
        <v>0</v>
      </c>
      <c r="X208" s="124">
        <f>[142]Прил.9.7.1!BA375</f>
        <v>0</v>
      </c>
      <c r="Y208" s="124">
        <v>0</v>
      </c>
      <c r="Z208" s="124">
        <f>[142]Прил.9.7.1!FR375</f>
        <v>0</v>
      </c>
      <c r="AA208" s="124">
        <v>0</v>
      </c>
      <c r="AB208" s="124">
        <f>[142]Прил.9.7.1!AU375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[142]Прил.9.7.1!AF375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[142]Прил.9.7.1!CC375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[142]Прил.9.7.1!DP375</f>
        <v>0</v>
      </c>
      <c r="EY208" s="124">
        <f>[142]Прил.9.7.1!DS375</f>
        <v>0.25</v>
      </c>
      <c r="EZ208" s="124">
        <v>0</v>
      </c>
      <c r="FA208" s="124">
        <v>0</v>
      </c>
      <c r="FB208" s="124">
        <f>[142]Прил.9.7.1!DV375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490</v>
      </c>
      <c r="FZ208" s="116" t="s">
        <v>346</v>
      </c>
      <c r="GA208" s="116" t="s">
        <v>345</v>
      </c>
      <c r="GB208" s="128">
        <v>1</v>
      </c>
      <c r="GC208" s="128" t="s">
        <v>127</v>
      </c>
      <c r="GD208" s="128" t="s">
        <v>22</v>
      </c>
    </row>
    <row r="209" spans="1:186" ht="25.5" outlineLevel="1">
      <c r="A209" s="115" t="s">
        <v>339</v>
      </c>
      <c r="B209" s="116" t="s">
        <v>62</v>
      </c>
      <c r="C209" s="117" t="s">
        <v>182</v>
      </c>
      <c r="D209" s="118" t="s">
        <v>183</v>
      </c>
      <c r="E209" s="118" t="s">
        <v>341</v>
      </c>
      <c r="F209" s="118" t="s">
        <v>21</v>
      </c>
      <c r="G209" s="118" t="s">
        <v>399</v>
      </c>
      <c r="H209" s="118" t="s">
        <v>342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[142]Прил.9.7.1!BB376</f>
        <v>0</v>
      </c>
      <c r="W209" s="124">
        <v>0</v>
      </c>
      <c r="X209" s="124">
        <f>[142]Прил.9.7.1!BA376</f>
        <v>0</v>
      </c>
      <c r="Y209" s="124">
        <v>0</v>
      </c>
      <c r="Z209" s="124">
        <f>[142]Прил.9.7.1!FR376</f>
        <v>0</v>
      </c>
      <c r="AA209" s="124">
        <v>0</v>
      </c>
      <c r="AB209" s="124">
        <f>[142]Прил.9.7.1!AU376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[142]Прил.9.7.1!AF376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[142]Прил.9.7.1!CC376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[142]Прил.9.7.1!DP376</f>
        <v>0</v>
      </c>
      <c r="EY209" s="124">
        <f>[142]Прил.9.7.1!DS376</f>
        <v>0.1</v>
      </c>
      <c r="EZ209" s="124">
        <v>0</v>
      </c>
      <c r="FA209" s="124">
        <v>0</v>
      </c>
      <c r="FB209" s="124">
        <f>[142]Прил.9.7.1!DV376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490</v>
      </c>
      <c r="FZ209" s="116" t="s">
        <v>346</v>
      </c>
      <c r="GA209" s="116" t="s">
        <v>345</v>
      </c>
      <c r="GB209" s="128">
        <v>1</v>
      </c>
      <c r="GC209" s="128" t="s">
        <v>127</v>
      </c>
      <c r="GD209" s="128" t="s">
        <v>22</v>
      </c>
    </row>
    <row r="210" spans="1:186" ht="38.25" outlineLevel="1">
      <c r="A210" s="115" t="s">
        <v>339</v>
      </c>
      <c r="B210" s="116" t="s">
        <v>62</v>
      </c>
      <c r="C210" s="117" t="s">
        <v>101</v>
      </c>
      <c r="D210" s="118" t="s">
        <v>102</v>
      </c>
      <c r="E210" s="118" t="s">
        <v>341</v>
      </c>
      <c r="F210" s="118" t="s">
        <v>21</v>
      </c>
      <c r="G210" s="118" t="s">
        <v>399</v>
      </c>
      <c r="H210" s="118" t="s">
        <v>342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22</v>
      </c>
      <c r="T210" s="124">
        <v>2.0044408947691985</v>
      </c>
      <c r="U210" s="124">
        <v>0</v>
      </c>
      <c r="V210" s="124">
        <f>[142]Прил.9.7.1!BB416</f>
        <v>2.5295299999999999E-3</v>
      </c>
      <c r="W210" s="124">
        <v>0</v>
      </c>
      <c r="X210" s="124">
        <f>[142]Прил.9.7.1!BA416</f>
        <v>0</v>
      </c>
      <c r="Y210" s="124">
        <v>0</v>
      </c>
      <c r="Z210" s="124">
        <f>[142]Прил.9.7.1!FR416</f>
        <v>0.44984499999999994</v>
      </c>
      <c r="AA210" s="124">
        <f>-0.0137489161308513+0.0137489161308513</f>
        <v>0</v>
      </c>
      <c r="AB210" s="124">
        <f>[142]Прил.9.7.1!AU416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[142]Прил.9.7.1!AF416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[142]Прил.9.7.1!CC416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[142]Прил.9.7.1!DP416</f>
        <v>0</v>
      </c>
      <c r="EY210" s="124">
        <f>[142]Прил.9.7.1!DS416</f>
        <v>0</v>
      </c>
      <c r="EZ210" s="124">
        <v>0</v>
      </c>
      <c r="FA210" s="124">
        <v>0</v>
      </c>
      <c r="FB210" s="124">
        <f>[142]Прил.9.7.1!DV416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490</v>
      </c>
      <c r="FZ210" s="116" t="s">
        <v>346</v>
      </c>
      <c r="GA210" s="116" t="s">
        <v>485</v>
      </c>
      <c r="GB210" s="128">
        <v>4</v>
      </c>
      <c r="GC210" s="128" t="s">
        <v>496</v>
      </c>
      <c r="GD210" s="128" t="s">
        <v>22</v>
      </c>
    </row>
    <row r="211" spans="1:186" ht="25.5" outlineLevel="1">
      <c r="A211" s="115" t="s">
        <v>339</v>
      </c>
      <c r="B211" s="116" t="s">
        <v>62</v>
      </c>
      <c r="C211" s="117" t="s">
        <v>103</v>
      </c>
      <c r="D211" s="118" t="s">
        <v>104</v>
      </c>
      <c r="E211" s="118" t="s">
        <v>341</v>
      </c>
      <c r="F211" s="118" t="s">
        <v>21</v>
      </c>
      <c r="G211" s="118" t="s">
        <v>399</v>
      </c>
      <c r="H211" s="118" t="s">
        <v>342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22</v>
      </c>
      <c r="T211" s="124">
        <v>0.7983700462130201</v>
      </c>
      <c r="U211" s="124">
        <v>0</v>
      </c>
      <c r="V211" s="124">
        <f>[142]Прил.9.7.1!BB417</f>
        <v>0.58634242000000003</v>
      </c>
      <c r="W211" s="124">
        <v>0</v>
      </c>
      <c r="X211" s="124">
        <f>[142]Прил.9.7.1!BA417</f>
        <v>0</v>
      </c>
      <c r="Y211" s="124">
        <v>0</v>
      </c>
      <c r="Z211" s="124">
        <f>[142]Прил.9.7.1!FR417</f>
        <v>0</v>
      </c>
      <c r="AA211" s="124">
        <v>0</v>
      </c>
      <c r="AB211" s="124">
        <f>[142]Прил.9.7.1!AU417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[142]Прил.9.7.1!AF417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[142]Прил.9.7.1!CC417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[142]Прил.9.7.1!DP417</f>
        <v>0</v>
      </c>
      <c r="EY211" s="124">
        <f>[142]Прил.9.7.1!DS417</f>
        <v>0</v>
      </c>
      <c r="EZ211" s="124">
        <v>2</v>
      </c>
      <c r="FA211" s="124">
        <v>0</v>
      </c>
      <c r="FB211" s="124">
        <f>[142]Прил.9.7.1!DV417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490</v>
      </c>
      <c r="FZ211" s="116" t="s">
        <v>346</v>
      </c>
      <c r="GA211" s="116" t="s">
        <v>485</v>
      </c>
      <c r="GB211" s="128">
        <v>4</v>
      </c>
      <c r="GC211" s="128" t="s">
        <v>496</v>
      </c>
      <c r="GD211" s="128" t="s">
        <v>22</v>
      </c>
    </row>
    <row r="212" spans="1:186" ht="25.5" outlineLevel="1">
      <c r="A212" s="115" t="s">
        <v>339</v>
      </c>
      <c r="B212" s="116" t="s">
        <v>62</v>
      </c>
      <c r="C212" s="117" t="s">
        <v>184</v>
      </c>
      <c r="D212" s="118" t="s">
        <v>105</v>
      </c>
      <c r="E212" s="118" t="s">
        <v>341</v>
      </c>
      <c r="F212" s="118" t="s">
        <v>21</v>
      </c>
      <c r="G212" s="118" t="s">
        <v>399</v>
      </c>
      <c r="H212" s="118" t="s">
        <v>342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22</v>
      </c>
      <c r="T212" s="124">
        <v>1.5984493989217912</v>
      </c>
      <c r="U212" s="124">
        <v>0</v>
      </c>
      <c r="V212" s="124">
        <f>[142]Прил.9.7.1!BB418</f>
        <v>0</v>
      </c>
      <c r="W212" s="124">
        <v>0</v>
      </c>
      <c r="X212" s="124">
        <f>[142]Прил.9.7.1!BA418</f>
        <v>0</v>
      </c>
      <c r="Y212" s="124">
        <v>0</v>
      </c>
      <c r="Z212" s="124">
        <f>[142]Прил.9.7.1!FR418</f>
        <v>0</v>
      </c>
      <c r="AA212" s="124">
        <v>0</v>
      </c>
      <c r="AB212" s="124">
        <f>[142]Прил.9.7.1!AU418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[142]Прил.9.7.1!AF418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[142]Прил.9.7.1!CC418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[142]Прил.9.7.1!DP418</f>
        <v>0</v>
      </c>
      <c r="EY212" s="124">
        <f>[142]Прил.9.7.1!DS418</f>
        <v>0</v>
      </c>
      <c r="EZ212" s="124">
        <v>4</v>
      </c>
      <c r="FA212" s="124">
        <v>0</v>
      </c>
      <c r="FB212" s="124">
        <f>[142]Прил.9.7.1!DV418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490</v>
      </c>
      <c r="FZ212" s="116" t="s">
        <v>346</v>
      </c>
      <c r="GA212" s="116" t="s">
        <v>485</v>
      </c>
      <c r="GB212" s="128">
        <v>4</v>
      </c>
      <c r="GC212" s="128" t="s">
        <v>496</v>
      </c>
      <c r="GD212" s="128" t="s">
        <v>22</v>
      </c>
    </row>
    <row r="213" spans="1:186" ht="25.5" outlineLevel="1">
      <c r="A213" s="115" t="s">
        <v>339</v>
      </c>
      <c r="B213" s="116" t="s">
        <v>62</v>
      </c>
      <c r="C213" s="117" t="s">
        <v>185</v>
      </c>
      <c r="D213" s="118" t="s">
        <v>186</v>
      </c>
      <c r="E213" s="118" t="s">
        <v>341</v>
      </c>
      <c r="F213" s="118" t="s">
        <v>21</v>
      </c>
      <c r="G213" s="118" t="s">
        <v>399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22</v>
      </c>
      <c r="S213" s="123" t="s">
        <v>22</v>
      </c>
      <c r="T213" s="124">
        <v>1.3135524202834326</v>
      </c>
      <c r="U213" s="124">
        <v>0</v>
      </c>
      <c r="V213" s="124">
        <f>[142]Прил.9.7.1!BB419</f>
        <v>0</v>
      </c>
      <c r="W213" s="124">
        <v>0</v>
      </c>
      <c r="X213" s="124">
        <f>[142]Прил.9.7.1!BA419</f>
        <v>0</v>
      </c>
      <c r="Y213" s="124">
        <v>0.37499999999999994</v>
      </c>
      <c r="Z213" s="124">
        <f>[142]Прил.9.7.1!FR419</f>
        <v>0.31687856000000003</v>
      </c>
      <c r="AA213" s="124">
        <v>0.87246665564666004</v>
      </c>
      <c r="AB213" s="124">
        <f>[142]Прил.9.7.1!AU419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[142]Прил.9.7.1!AF419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[142]Прил.9.7.1!CC419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[142]Прил.9.7.1!DP419</f>
        <v>0</v>
      </c>
      <c r="EY213" s="124">
        <f>[142]Прил.9.7.1!DS419</f>
        <v>0</v>
      </c>
      <c r="EZ213" s="124">
        <v>0</v>
      </c>
      <c r="FA213" s="124">
        <v>0</v>
      </c>
      <c r="FB213" s="124">
        <f>[142]Прил.9.7.1!DV419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490</v>
      </c>
      <c r="FZ213" s="116" t="s">
        <v>346</v>
      </c>
      <c r="GA213" s="116" t="s">
        <v>485</v>
      </c>
      <c r="GB213" s="128">
        <v>4</v>
      </c>
      <c r="GC213" s="128" t="s">
        <v>496</v>
      </c>
      <c r="GD213" s="128" t="s">
        <v>22</v>
      </c>
    </row>
    <row r="214" spans="1:186" ht="38.25" outlineLevel="1">
      <c r="A214" s="115" t="s">
        <v>339</v>
      </c>
      <c r="B214" s="116" t="s">
        <v>62</v>
      </c>
      <c r="C214" s="117" t="s">
        <v>187</v>
      </c>
      <c r="D214" s="118" t="s">
        <v>188</v>
      </c>
      <c r="E214" s="118" t="s">
        <v>341</v>
      </c>
      <c r="F214" s="118" t="s">
        <v>21</v>
      </c>
      <c r="G214" s="118" t="s">
        <v>399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22</v>
      </c>
      <c r="S214" s="123" t="s">
        <v>22</v>
      </c>
      <c r="T214" s="124">
        <v>2.4800762523546074</v>
      </c>
      <c r="U214" s="124">
        <v>0</v>
      </c>
      <c r="V214" s="124">
        <f>[142]Прил.9.7.1!BB420</f>
        <v>0</v>
      </c>
      <c r="W214" s="124">
        <v>0</v>
      </c>
      <c r="X214" s="124">
        <f>[142]Прил.9.7.1!BA420</f>
        <v>0</v>
      </c>
      <c r="Y214" s="124">
        <v>0.62499999999999989</v>
      </c>
      <c r="Z214" s="124">
        <f>[142]Прил.9.7.1!FR420</f>
        <v>0.51253122000000007</v>
      </c>
      <c r="AA214" s="124">
        <v>1.7449333112933192</v>
      </c>
      <c r="AB214" s="124">
        <f>[142]Прил.9.7.1!AU420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[142]Прил.9.7.1!AF420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[142]Прил.9.7.1!CC420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[142]Прил.9.7.1!DP420</f>
        <v>0</v>
      </c>
      <c r="EY214" s="124">
        <f>[142]Прил.9.7.1!DS420</f>
        <v>0</v>
      </c>
      <c r="EZ214" s="124">
        <v>0</v>
      </c>
      <c r="FA214" s="124">
        <v>0</v>
      </c>
      <c r="FB214" s="124">
        <f>[142]Прил.9.7.1!DV420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490</v>
      </c>
      <c r="FZ214" s="116" t="s">
        <v>346</v>
      </c>
      <c r="GA214" s="116" t="s">
        <v>485</v>
      </c>
      <c r="GB214" s="128">
        <v>4</v>
      </c>
      <c r="GC214" s="128" t="s">
        <v>496</v>
      </c>
      <c r="GD214" s="128" t="s">
        <v>22</v>
      </c>
    </row>
    <row r="215" spans="1:186" ht="38.25" outlineLevel="1">
      <c r="A215" s="115" t="s">
        <v>339</v>
      </c>
      <c r="B215" s="116" t="s">
        <v>62</v>
      </c>
      <c r="C215" s="117" t="s">
        <v>189</v>
      </c>
      <c r="D215" s="118" t="s">
        <v>190</v>
      </c>
      <c r="E215" s="118" t="s">
        <v>341</v>
      </c>
      <c r="F215" s="118" t="s">
        <v>21</v>
      </c>
      <c r="G215" s="118" t="s">
        <v>399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22</v>
      </c>
      <c r="S215" s="123" t="s">
        <v>22</v>
      </c>
      <c r="T215" s="124">
        <v>2.1582308372254548</v>
      </c>
      <c r="U215" s="124">
        <v>0</v>
      </c>
      <c r="V215" s="124">
        <f>[142]Прил.9.7.1!BB421</f>
        <v>0</v>
      </c>
      <c r="W215" s="124">
        <v>0</v>
      </c>
      <c r="X215" s="124">
        <f>[142]Прил.9.7.1!BA421</f>
        <v>0</v>
      </c>
      <c r="Y215" s="124">
        <v>0.47499999999999992</v>
      </c>
      <c r="Z215" s="124">
        <f>[142]Прил.9.7.1!FR421</f>
        <v>0.40203651000000007</v>
      </c>
      <c r="AA215" s="124">
        <v>1.5995222020188762</v>
      </c>
      <c r="AB215" s="124">
        <f>[142]Прил.9.7.1!AU421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[142]Прил.9.7.1!AF421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[142]Прил.9.7.1!CC421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[142]Прил.9.7.1!DP421</f>
        <v>0</v>
      </c>
      <c r="EY215" s="124">
        <f>[142]Прил.9.7.1!DS421</f>
        <v>0</v>
      </c>
      <c r="EZ215" s="124">
        <v>0</v>
      </c>
      <c r="FA215" s="124">
        <v>0</v>
      </c>
      <c r="FB215" s="124">
        <f>[142]Прил.9.7.1!DV421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490</v>
      </c>
      <c r="FZ215" s="116" t="s">
        <v>346</v>
      </c>
      <c r="GA215" s="116" t="s">
        <v>485</v>
      </c>
      <c r="GB215" s="128">
        <v>4</v>
      </c>
      <c r="GC215" s="128" t="s">
        <v>496</v>
      </c>
      <c r="GD215" s="128" t="s">
        <v>22</v>
      </c>
    </row>
    <row r="216" spans="1:186" ht="51" outlineLevel="1">
      <c r="A216" s="115" t="s">
        <v>339</v>
      </c>
      <c r="B216" s="116" t="s">
        <v>62</v>
      </c>
      <c r="C216" s="117" t="s">
        <v>191</v>
      </c>
      <c r="D216" s="118" t="s">
        <v>192</v>
      </c>
      <c r="E216" s="118" t="s">
        <v>341</v>
      </c>
      <c r="F216" s="118" t="s">
        <v>21</v>
      </c>
      <c r="G216" s="118" t="s">
        <v>399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22</v>
      </c>
      <c r="S216" s="123" t="s">
        <v>22</v>
      </c>
      <c r="T216" s="124">
        <v>2.5078644910592445</v>
      </c>
      <c r="U216" s="124">
        <v>0</v>
      </c>
      <c r="V216" s="124">
        <f>[142]Прил.9.7.1!BB422</f>
        <v>0</v>
      </c>
      <c r="W216" s="124">
        <v>0</v>
      </c>
      <c r="X216" s="124">
        <f>[142]Прил.9.7.1!BA422</f>
        <v>0</v>
      </c>
      <c r="Y216" s="124">
        <v>0.52499999999999991</v>
      </c>
      <c r="Z216" s="124">
        <f>[142]Прил.9.7.1!FR422</f>
        <v>0.29272231999999992</v>
      </c>
      <c r="AA216" s="124">
        <v>1.8903444205677624</v>
      </c>
      <c r="AB216" s="124">
        <f>[142]Прил.9.7.1!AU422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[142]Прил.9.7.1!AF422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[142]Прил.9.7.1!CC422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[142]Прил.9.7.1!DP422</f>
        <v>0</v>
      </c>
      <c r="EY216" s="124">
        <f>[142]Прил.9.7.1!DS422</f>
        <v>0</v>
      </c>
      <c r="EZ216" s="124">
        <v>0</v>
      </c>
      <c r="FA216" s="124">
        <v>0</v>
      </c>
      <c r="FB216" s="124">
        <f>[142]Прил.9.7.1!DV422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490</v>
      </c>
      <c r="FZ216" s="116" t="s">
        <v>346</v>
      </c>
      <c r="GA216" s="116" t="s">
        <v>494</v>
      </c>
      <c r="GB216" s="128">
        <v>4</v>
      </c>
      <c r="GC216" s="128" t="s">
        <v>496</v>
      </c>
      <c r="GD216" s="128" t="s">
        <v>22</v>
      </c>
    </row>
    <row r="217" spans="1:186" ht="25.5" outlineLevel="1">
      <c r="A217" s="115" t="s">
        <v>339</v>
      </c>
      <c r="B217" s="116" t="s">
        <v>62</v>
      </c>
      <c r="C217" s="117" t="s">
        <v>193</v>
      </c>
      <c r="D217" s="118" t="s">
        <v>194</v>
      </c>
      <c r="E217" s="118" t="s">
        <v>341</v>
      </c>
      <c r="F217" s="118" t="s">
        <v>21</v>
      </c>
      <c r="G217" s="118" t="s">
        <v>399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22</v>
      </c>
      <c r="S217" s="123" t="s">
        <v>22</v>
      </c>
      <c r="T217" s="124">
        <v>0.40844508911869259</v>
      </c>
      <c r="U217" s="124">
        <v>0</v>
      </c>
      <c r="V217" s="124">
        <f>[142]Прил.9.7.1!BB423</f>
        <v>0</v>
      </c>
      <c r="W217" s="124">
        <v>0</v>
      </c>
      <c r="X217" s="124">
        <f>[142]Прил.9.7.1!BA423</f>
        <v>0</v>
      </c>
      <c r="Y217" s="124">
        <v>0.1</v>
      </c>
      <c r="Z217" s="124">
        <f>[142]Прил.9.7.1!FR423</f>
        <v>8.0732450000000011E-2</v>
      </c>
      <c r="AA217" s="124">
        <v>0.2908222185488864</v>
      </c>
      <c r="AB217" s="124">
        <f>[142]Прил.9.7.1!AU423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[142]Прил.9.7.1!AF423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[142]Прил.9.7.1!CC423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[142]Прил.9.7.1!DP423</f>
        <v>0</v>
      </c>
      <c r="EY217" s="124">
        <f>[142]Прил.9.7.1!DS423</f>
        <v>0</v>
      </c>
      <c r="EZ217" s="124">
        <v>0</v>
      </c>
      <c r="FA217" s="124">
        <v>0</v>
      </c>
      <c r="FB217" s="124">
        <f>[142]Прил.9.7.1!DV423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490</v>
      </c>
      <c r="FZ217" s="116" t="s">
        <v>346</v>
      </c>
      <c r="GA217" s="116" t="s">
        <v>485</v>
      </c>
      <c r="GB217" s="128">
        <v>4</v>
      </c>
      <c r="GC217" s="128" t="s">
        <v>496</v>
      </c>
      <c r="GD217" s="128" t="s">
        <v>22</v>
      </c>
    </row>
    <row r="218" spans="1:186" ht="25.5" outlineLevel="1">
      <c r="A218" s="115" t="s">
        <v>339</v>
      </c>
      <c r="B218" s="116" t="s">
        <v>62</v>
      </c>
      <c r="C218" s="117" t="s">
        <v>195</v>
      </c>
      <c r="D218" s="118" t="s">
        <v>196</v>
      </c>
      <c r="E218" s="118" t="s">
        <v>341</v>
      </c>
      <c r="F218" s="118" t="s">
        <v>21</v>
      </c>
      <c r="G218" s="118" t="s">
        <v>399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22</v>
      </c>
      <c r="S218" s="123" t="s">
        <v>22</v>
      </c>
      <c r="T218" s="124">
        <v>0.40844508911869259</v>
      </c>
      <c r="U218" s="124">
        <v>0</v>
      </c>
      <c r="V218" s="124">
        <f>[142]Прил.9.7.1!BB424</f>
        <v>0</v>
      </c>
      <c r="W218" s="124">
        <v>0</v>
      </c>
      <c r="X218" s="124">
        <f>[142]Прил.9.7.1!BA424</f>
        <v>0</v>
      </c>
      <c r="Y218" s="124">
        <v>0.1</v>
      </c>
      <c r="Z218" s="124">
        <f>[142]Прил.9.7.1!FR424</f>
        <v>8.0732450000000011E-2</v>
      </c>
      <c r="AA218" s="124">
        <v>0.2908222185488864</v>
      </c>
      <c r="AB218" s="124">
        <f>[142]Прил.9.7.1!AU424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[142]Прил.9.7.1!AF424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[142]Прил.9.7.1!CC424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[142]Прил.9.7.1!DP424</f>
        <v>0</v>
      </c>
      <c r="EY218" s="124">
        <f>[142]Прил.9.7.1!DS424</f>
        <v>0</v>
      </c>
      <c r="EZ218" s="124">
        <v>0</v>
      </c>
      <c r="FA218" s="124">
        <v>0</v>
      </c>
      <c r="FB218" s="124">
        <f>[142]Прил.9.7.1!DV424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490</v>
      </c>
      <c r="FZ218" s="116" t="s">
        <v>346</v>
      </c>
      <c r="GA218" s="116" t="s">
        <v>485</v>
      </c>
      <c r="GB218" s="128">
        <v>4</v>
      </c>
      <c r="GC218" s="128" t="s">
        <v>496</v>
      </c>
      <c r="GD218" s="128" t="s">
        <v>22</v>
      </c>
    </row>
    <row r="219" spans="1:186" ht="25.5" outlineLevel="1">
      <c r="A219" s="115" t="s">
        <v>339</v>
      </c>
      <c r="B219" s="116" t="s">
        <v>62</v>
      </c>
      <c r="C219" s="117" t="s">
        <v>197</v>
      </c>
      <c r="D219" s="118" t="s">
        <v>198</v>
      </c>
      <c r="E219" s="118" t="s">
        <v>341</v>
      </c>
      <c r="F219" s="118" t="s">
        <v>21</v>
      </c>
      <c r="G219" s="118" t="s">
        <v>399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22</v>
      </c>
      <c r="S219" s="123" t="s">
        <v>22</v>
      </c>
      <c r="T219" s="124">
        <v>0.34963365383378953</v>
      </c>
      <c r="U219" s="124">
        <v>0</v>
      </c>
      <c r="V219" s="124">
        <f>[142]Прил.9.7.1!BB425</f>
        <v>0</v>
      </c>
      <c r="W219" s="124">
        <v>0</v>
      </c>
      <c r="X219" s="124">
        <f>[142]Прил.9.7.1!BA425</f>
        <v>0</v>
      </c>
      <c r="Y219" s="124">
        <v>0.05</v>
      </c>
      <c r="Z219" s="124">
        <f>[142]Прил.9.7.1!FR425</f>
        <v>4.8412590000000005E-2</v>
      </c>
      <c r="AA219" s="124">
        <v>0.29082221854888646</v>
      </c>
      <c r="AB219" s="124">
        <f>[142]Прил.9.7.1!AU425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[142]Прил.9.7.1!AF425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[142]Прил.9.7.1!CC425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[142]Прил.9.7.1!DP425</f>
        <v>0</v>
      </c>
      <c r="EY219" s="124">
        <f>[142]Прил.9.7.1!DS425</f>
        <v>0</v>
      </c>
      <c r="EZ219" s="124">
        <v>0</v>
      </c>
      <c r="FA219" s="124">
        <v>0</v>
      </c>
      <c r="FB219" s="124">
        <f>[142]Прил.9.7.1!DV425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490</v>
      </c>
      <c r="FZ219" s="116" t="s">
        <v>346</v>
      </c>
      <c r="GA219" s="116" t="s">
        <v>494</v>
      </c>
      <c r="GB219" s="128">
        <v>4</v>
      </c>
      <c r="GC219" s="128" t="s">
        <v>496</v>
      </c>
      <c r="GD219" s="128" t="s">
        <v>22</v>
      </c>
    </row>
    <row r="220" spans="1:186" ht="25.5" outlineLevel="1">
      <c r="A220" s="115" t="s">
        <v>339</v>
      </c>
      <c r="B220" s="116" t="s">
        <v>62</v>
      </c>
      <c r="C220" s="117" t="s">
        <v>199</v>
      </c>
      <c r="D220" s="118" t="s">
        <v>200</v>
      </c>
      <c r="E220" s="118" t="s">
        <v>341</v>
      </c>
      <c r="F220" s="118" t="s">
        <v>21</v>
      </c>
      <c r="G220" s="118" t="s">
        <v>399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22</v>
      </c>
      <c r="S220" s="123" t="s">
        <v>22</v>
      </c>
      <c r="T220" s="124">
        <v>0.34963365383378953</v>
      </c>
      <c r="U220" s="124">
        <v>0</v>
      </c>
      <c r="V220" s="124">
        <f>[142]Прил.9.7.1!BB426</f>
        <v>0</v>
      </c>
      <c r="W220" s="124">
        <v>0</v>
      </c>
      <c r="X220" s="124">
        <f>[142]Прил.9.7.1!BA426</f>
        <v>0</v>
      </c>
      <c r="Y220" s="124">
        <v>0.05</v>
      </c>
      <c r="Z220" s="124">
        <f>[142]Прил.9.7.1!FR426</f>
        <v>4.8412590000000005E-2</v>
      </c>
      <c r="AA220" s="124">
        <v>0.29082221854888646</v>
      </c>
      <c r="AB220" s="124">
        <f>[142]Прил.9.7.1!AU426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[142]Прил.9.7.1!AF426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[142]Прил.9.7.1!CC426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[142]Прил.9.7.1!DP426</f>
        <v>0</v>
      </c>
      <c r="EY220" s="124">
        <f>[142]Прил.9.7.1!DS426</f>
        <v>0</v>
      </c>
      <c r="EZ220" s="124">
        <v>0</v>
      </c>
      <c r="FA220" s="124">
        <v>0</v>
      </c>
      <c r="FB220" s="124">
        <f>[142]Прил.9.7.1!DV426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490</v>
      </c>
      <c r="FZ220" s="116" t="s">
        <v>346</v>
      </c>
      <c r="GA220" s="116" t="s">
        <v>494</v>
      </c>
      <c r="GB220" s="128">
        <v>4</v>
      </c>
      <c r="GC220" s="128" t="s">
        <v>496</v>
      </c>
      <c r="GD220" s="128" t="s">
        <v>22</v>
      </c>
    </row>
    <row r="221" spans="1:186" ht="25.5" outlineLevel="1">
      <c r="A221" s="115" t="s">
        <v>339</v>
      </c>
      <c r="B221" s="116" t="s">
        <v>62</v>
      </c>
      <c r="C221" s="117" t="s">
        <v>201</v>
      </c>
      <c r="D221" s="118" t="s">
        <v>202</v>
      </c>
      <c r="E221" s="118" t="s">
        <v>341</v>
      </c>
      <c r="F221" s="118" t="s">
        <v>21</v>
      </c>
      <c r="G221" s="118" t="s">
        <v>399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22</v>
      </c>
      <c r="S221" s="123" t="s">
        <v>22</v>
      </c>
      <c r="T221" s="124">
        <v>0.34963365383378953</v>
      </c>
      <c r="U221" s="124">
        <v>0</v>
      </c>
      <c r="V221" s="124">
        <f>[142]Прил.9.7.1!BB427</f>
        <v>0</v>
      </c>
      <c r="W221" s="124">
        <v>0</v>
      </c>
      <c r="X221" s="124">
        <f>[142]Прил.9.7.1!BA427</f>
        <v>0</v>
      </c>
      <c r="Y221" s="124">
        <v>0.05</v>
      </c>
      <c r="Z221" s="124">
        <f>[142]Прил.9.7.1!FR427</f>
        <v>4.9213900000000005E-2</v>
      </c>
      <c r="AA221" s="124">
        <v>0.29082221854888646</v>
      </c>
      <c r="AB221" s="124">
        <f>[142]Прил.9.7.1!AU427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[142]Прил.9.7.1!AF427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[142]Прил.9.7.1!CC427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[142]Прил.9.7.1!DP427</f>
        <v>0</v>
      </c>
      <c r="EY221" s="124">
        <f>[142]Прил.9.7.1!DS427</f>
        <v>0</v>
      </c>
      <c r="EZ221" s="124">
        <v>0</v>
      </c>
      <c r="FA221" s="124">
        <v>0</v>
      </c>
      <c r="FB221" s="124">
        <f>[142]Прил.9.7.1!DV427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490</v>
      </c>
      <c r="FZ221" s="116" t="s">
        <v>346</v>
      </c>
      <c r="GA221" s="116" t="s">
        <v>345</v>
      </c>
      <c r="GB221" s="128">
        <v>4</v>
      </c>
      <c r="GC221" s="128" t="s">
        <v>496</v>
      </c>
      <c r="GD221" s="128" t="s">
        <v>22</v>
      </c>
    </row>
    <row r="222" spans="1:186" ht="25.5" outlineLevel="1">
      <c r="A222" s="115" t="s">
        <v>339</v>
      </c>
      <c r="B222" s="116" t="s">
        <v>62</v>
      </c>
      <c r="C222" s="117" t="s">
        <v>203</v>
      </c>
      <c r="D222" s="118" t="s">
        <v>204</v>
      </c>
      <c r="E222" s="118" t="s">
        <v>341</v>
      </c>
      <c r="F222" s="118" t="s">
        <v>21</v>
      </c>
      <c r="G222" s="118" t="s">
        <v>399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22</v>
      </c>
      <c r="S222" s="123" t="s">
        <v>22</v>
      </c>
      <c r="T222" s="124">
        <v>0.18069797044538508</v>
      </c>
      <c r="U222" s="124">
        <v>0</v>
      </c>
      <c r="V222" s="124">
        <f>[142]Прил.9.7.1!BB428</f>
        <v>0</v>
      </c>
      <c r="W222" s="124">
        <v>0</v>
      </c>
      <c r="X222" s="124">
        <f>[142]Прил.9.7.1!BA428</f>
        <v>0</v>
      </c>
      <c r="Y222" s="124">
        <v>2.9999999999999995E-2</v>
      </c>
      <c r="Z222" s="124">
        <f>[142]Прил.9.7.1!FR428</f>
        <v>2.9265529999999998E-2</v>
      </c>
      <c r="AA222" s="124">
        <v>0.14541110927444326</v>
      </c>
      <c r="AB222" s="124">
        <f>[142]Прил.9.7.1!AU428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[142]Прил.9.7.1!AF428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[142]Прил.9.7.1!CC428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[142]Прил.9.7.1!DP428</f>
        <v>0</v>
      </c>
      <c r="EY222" s="124">
        <f>[142]Прил.9.7.1!DS428</f>
        <v>0</v>
      </c>
      <c r="EZ222" s="124">
        <v>0</v>
      </c>
      <c r="FA222" s="124">
        <v>0</v>
      </c>
      <c r="FB222" s="124">
        <f>[142]Прил.9.7.1!DV428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490</v>
      </c>
      <c r="FZ222" s="116" t="s">
        <v>346</v>
      </c>
      <c r="GA222" s="116" t="s">
        <v>494</v>
      </c>
      <c r="GB222" s="128">
        <v>4</v>
      </c>
      <c r="GC222" s="128" t="s">
        <v>496</v>
      </c>
      <c r="GD222" s="128" t="s">
        <v>22</v>
      </c>
    </row>
    <row r="223" spans="1:186" ht="25.5" outlineLevel="1">
      <c r="A223" s="115" t="s">
        <v>339</v>
      </c>
      <c r="B223" s="116" t="s">
        <v>62</v>
      </c>
      <c r="C223" s="117" t="s">
        <v>205</v>
      </c>
      <c r="D223" s="118" t="s">
        <v>206</v>
      </c>
      <c r="E223" s="118" t="s">
        <v>341</v>
      </c>
      <c r="F223" s="118" t="s">
        <v>21</v>
      </c>
      <c r="G223" s="118" t="s">
        <v>399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22</v>
      </c>
      <c r="S223" s="123" t="s">
        <v>22</v>
      </c>
      <c r="T223" s="124">
        <v>0.18069797044538508</v>
      </c>
      <c r="U223" s="124">
        <v>0</v>
      </c>
      <c r="V223" s="124">
        <f>[142]Прил.9.7.1!BB429</f>
        <v>0</v>
      </c>
      <c r="W223" s="124">
        <v>0</v>
      </c>
      <c r="X223" s="124">
        <f>[142]Прил.9.7.1!BA429</f>
        <v>0</v>
      </c>
      <c r="Y223" s="124">
        <v>2.9999999999999995E-2</v>
      </c>
      <c r="Z223" s="124">
        <f>[142]Прил.9.7.1!FR429</f>
        <v>2.8346200000000002E-2</v>
      </c>
      <c r="AA223" s="124">
        <v>0.14541110927444326</v>
      </c>
      <c r="AB223" s="124">
        <f>[142]Прил.9.7.1!AU429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[142]Прил.9.7.1!AF429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[142]Прил.9.7.1!CC429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[142]Прил.9.7.1!DP429</f>
        <v>0</v>
      </c>
      <c r="EY223" s="124">
        <f>[142]Прил.9.7.1!DS429</f>
        <v>0</v>
      </c>
      <c r="EZ223" s="124">
        <v>0</v>
      </c>
      <c r="FA223" s="124">
        <v>0</v>
      </c>
      <c r="FB223" s="124">
        <f>[142]Прил.9.7.1!DV429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490</v>
      </c>
      <c r="FZ223" s="116" t="s">
        <v>346</v>
      </c>
      <c r="GA223" s="116" t="s">
        <v>494</v>
      </c>
      <c r="GB223" s="128">
        <v>4</v>
      </c>
      <c r="GC223" s="128" t="s">
        <v>496</v>
      </c>
      <c r="GD223" s="128" t="s">
        <v>22</v>
      </c>
    </row>
    <row r="224" spans="1:186" ht="25.5" outlineLevel="1">
      <c r="A224" s="115" t="s">
        <v>339</v>
      </c>
      <c r="B224" s="116" t="s">
        <v>62</v>
      </c>
      <c r="C224" s="117" t="s">
        <v>207</v>
      </c>
      <c r="D224" s="118" t="s">
        <v>208</v>
      </c>
      <c r="E224" s="118" t="s">
        <v>341</v>
      </c>
      <c r="F224" s="118" t="s">
        <v>21</v>
      </c>
      <c r="G224" s="118" t="s">
        <v>399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22</v>
      </c>
      <c r="S224" s="123" t="s">
        <v>22</v>
      </c>
      <c r="T224" s="124">
        <v>0.34963365383378953</v>
      </c>
      <c r="U224" s="124">
        <v>0</v>
      </c>
      <c r="V224" s="124">
        <f>[142]Прил.9.7.1!BB430</f>
        <v>0</v>
      </c>
      <c r="W224" s="124">
        <v>0</v>
      </c>
      <c r="X224" s="124">
        <f>[142]Прил.9.7.1!BA430</f>
        <v>0</v>
      </c>
      <c r="Y224" s="124">
        <v>0.05</v>
      </c>
      <c r="Z224" s="124">
        <f>[142]Прил.9.7.1!FR430</f>
        <v>4.8439469999999991E-2</v>
      </c>
      <c r="AA224" s="124">
        <v>0.29082221854888646</v>
      </c>
      <c r="AB224" s="124">
        <f>[142]Прил.9.7.1!AU430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[142]Прил.9.7.1!AF430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[142]Прил.9.7.1!CC430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[142]Прил.9.7.1!DP430</f>
        <v>0</v>
      </c>
      <c r="EY224" s="124">
        <f>[142]Прил.9.7.1!DS430</f>
        <v>0</v>
      </c>
      <c r="EZ224" s="124">
        <v>0</v>
      </c>
      <c r="FA224" s="124">
        <v>0</v>
      </c>
      <c r="FB224" s="124">
        <f>[142]Прил.9.7.1!DV430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490</v>
      </c>
      <c r="FZ224" s="116" t="s">
        <v>346</v>
      </c>
      <c r="GA224" s="116" t="s">
        <v>494</v>
      </c>
      <c r="GB224" s="128">
        <v>4</v>
      </c>
      <c r="GC224" s="128" t="s">
        <v>496</v>
      </c>
      <c r="GD224" s="128" t="s">
        <v>22</v>
      </c>
    </row>
    <row r="225" spans="1:186" ht="25.5" outlineLevel="1">
      <c r="A225" s="115" t="s">
        <v>339</v>
      </c>
      <c r="B225" s="116" t="s">
        <v>62</v>
      </c>
      <c r="C225" s="117" t="s">
        <v>209</v>
      </c>
      <c r="D225" s="118" t="s">
        <v>210</v>
      </c>
      <c r="E225" s="118" t="s">
        <v>341</v>
      </c>
      <c r="F225" s="118" t="s">
        <v>21</v>
      </c>
      <c r="G225" s="118" t="s">
        <v>399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22</v>
      </c>
      <c r="S225" s="123" t="s">
        <v>22</v>
      </c>
      <c r="T225" s="124">
        <v>0.34963365383378953</v>
      </c>
      <c r="U225" s="124">
        <v>0</v>
      </c>
      <c r="V225" s="124">
        <f>[142]Прил.9.7.1!BB431</f>
        <v>0</v>
      </c>
      <c r="W225" s="124">
        <v>0</v>
      </c>
      <c r="X225" s="124">
        <f>[142]Прил.9.7.1!BA431</f>
        <v>0</v>
      </c>
      <c r="Y225" s="124">
        <v>0.05</v>
      </c>
      <c r="Z225" s="124">
        <f>[142]Прил.9.7.1!FR431</f>
        <v>4.8412590000000005E-2</v>
      </c>
      <c r="AA225" s="124">
        <v>0.29082221854888646</v>
      </c>
      <c r="AB225" s="124">
        <f>[142]Прил.9.7.1!AU431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[142]Прил.9.7.1!AF431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[142]Прил.9.7.1!CC431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[142]Прил.9.7.1!DP431</f>
        <v>0</v>
      </c>
      <c r="EY225" s="124">
        <f>[142]Прил.9.7.1!DS431</f>
        <v>0</v>
      </c>
      <c r="EZ225" s="124">
        <v>0</v>
      </c>
      <c r="FA225" s="124">
        <v>0</v>
      </c>
      <c r="FB225" s="124">
        <f>[142]Прил.9.7.1!DV431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490</v>
      </c>
      <c r="FZ225" s="116" t="s">
        <v>346</v>
      </c>
      <c r="GA225" s="116" t="s">
        <v>494</v>
      </c>
      <c r="GB225" s="128">
        <v>4</v>
      </c>
      <c r="GC225" s="128" t="s">
        <v>496</v>
      </c>
      <c r="GD225" s="128" t="s">
        <v>22</v>
      </c>
    </row>
    <row r="226" spans="1:186" ht="25.5" outlineLevel="1">
      <c r="A226" s="115" t="s">
        <v>339</v>
      </c>
      <c r="B226" s="116" t="s">
        <v>62</v>
      </c>
      <c r="C226" s="117" t="s">
        <v>211</v>
      </c>
      <c r="D226" s="118" t="s">
        <v>212</v>
      </c>
      <c r="E226" s="118" t="s">
        <v>341</v>
      </c>
      <c r="F226" s="118" t="s">
        <v>21</v>
      </c>
      <c r="G226" s="118" t="s">
        <v>399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22</v>
      </c>
      <c r="S226" s="123" t="s">
        <v>22</v>
      </c>
      <c r="T226" s="124">
        <v>0.34963365383378953</v>
      </c>
      <c r="U226" s="124">
        <v>0</v>
      </c>
      <c r="V226" s="124">
        <f>[142]Прил.9.7.1!BB432</f>
        <v>0</v>
      </c>
      <c r="W226" s="124">
        <v>0</v>
      </c>
      <c r="X226" s="124">
        <f>[142]Прил.9.7.1!BA432</f>
        <v>0</v>
      </c>
      <c r="Y226" s="124">
        <v>0.05</v>
      </c>
      <c r="Z226" s="124">
        <f>[142]Прил.9.7.1!FR432</f>
        <v>4.8439519999999993E-2</v>
      </c>
      <c r="AA226" s="124">
        <v>0.29082221854888646</v>
      </c>
      <c r="AB226" s="124">
        <f>[142]Прил.9.7.1!AU432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[142]Прил.9.7.1!AF432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[142]Прил.9.7.1!CC432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[142]Прил.9.7.1!DP432</f>
        <v>0</v>
      </c>
      <c r="EY226" s="124">
        <f>[142]Прил.9.7.1!DS432</f>
        <v>0</v>
      </c>
      <c r="EZ226" s="124">
        <v>0</v>
      </c>
      <c r="FA226" s="124">
        <v>0</v>
      </c>
      <c r="FB226" s="124">
        <f>[142]Прил.9.7.1!DV432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490</v>
      </c>
      <c r="FZ226" s="116" t="s">
        <v>346</v>
      </c>
      <c r="GA226" s="116" t="s">
        <v>494</v>
      </c>
      <c r="GB226" s="128">
        <v>4</v>
      </c>
      <c r="GC226" s="128" t="s">
        <v>496</v>
      </c>
      <c r="GD226" s="128" t="s">
        <v>22</v>
      </c>
    </row>
    <row r="227" spans="1:186" ht="25.5" outlineLevel="1">
      <c r="A227" s="115" t="s">
        <v>339</v>
      </c>
      <c r="B227" s="116" t="s">
        <v>62</v>
      </c>
      <c r="C227" s="117" t="s">
        <v>213</v>
      </c>
      <c r="D227" s="118" t="s">
        <v>214</v>
      </c>
      <c r="E227" s="118" t="s">
        <v>341</v>
      </c>
      <c r="F227" s="118" t="s">
        <v>21</v>
      </c>
      <c r="G227" s="118" t="s">
        <v>399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22</v>
      </c>
      <c r="S227" s="123" t="s">
        <v>22</v>
      </c>
      <c r="T227" s="124">
        <v>0.18069797044538508</v>
      </c>
      <c r="U227" s="124">
        <v>0</v>
      </c>
      <c r="V227" s="124">
        <f>[142]Прил.9.7.1!BB433</f>
        <v>0</v>
      </c>
      <c r="W227" s="124">
        <v>0</v>
      </c>
      <c r="X227" s="124">
        <f>[142]Прил.9.7.1!BA433</f>
        <v>0</v>
      </c>
      <c r="Y227" s="124">
        <v>2.9999999999999995E-2</v>
      </c>
      <c r="Z227" s="124">
        <f>[142]Прил.9.7.1!FR433</f>
        <v>2.8346200000000002E-2</v>
      </c>
      <c r="AA227" s="124">
        <v>0.14541110927444326</v>
      </c>
      <c r="AB227" s="124">
        <f>[142]Прил.9.7.1!AU433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[142]Прил.9.7.1!AF433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[142]Прил.9.7.1!CC433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[142]Прил.9.7.1!DP433</f>
        <v>0</v>
      </c>
      <c r="EY227" s="124">
        <f>[142]Прил.9.7.1!DS433</f>
        <v>0</v>
      </c>
      <c r="EZ227" s="124">
        <v>0</v>
      </c>
      <c r="FA227" s="124">
        <v>0</v>
      </c>
      <c r="FB227" s="124">
        <f>[142]Прил.9.7.1!DV433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490</v>
      </c>
      <c r="FZ227" s="116" t="s">
        <v>346</v>
      </c>
      <c r="GA227" s="116" t="s">
        <v>494</v>
      </c>
      <c r="GB227" s="128">
        <v>4</v>
      </c>
      <c r="GC227" s="128" t="s">
        <v>496</v>
      </c>
      <c r="GD227" s="128" t="s">
        <v>22</v>
      </c>
    </row>
    <row r="228" spans="1:186" ht="25.5" outlineLevel="1">
      <c r="A228" s="115" t="s">
        <v>339</v>
      </c>
      <c r="B228" s="116" t="s">
        <v>62</v>
      </c>
      <c r="C228" s="117" t="s">
        <v>215</v>
      </c>
      <c r="D228" s="118" t="s">
        <v>216</v>
      </c>
      <c r="E228" s="118" t="s">
        <v>341</v>
      </c>
      <c r="F228" s="118" t="s">
        <v>21</v>
      </c>
      <c r="G228" s="118" t="s">
        <v>399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22</v>
      </c>
      <c r="S228" s="123" t="s">
        <v>22</v>
      </c>
      <c r="T228" s="124">
        <v>0.18069797044538508</v>
      </c>
      <c r="U228" s="124">
        <v>0</v>
      </c>
      <c r="V228" s="124">
        <f>[142]Прил.9.7.1!BB434</f>
        <v>0</v>
      </c>
      <c r="W228" s="124">
        <v>0</v>
      </c>
      <c r="X228" s="124">
        <f>[142]Прил.9.7.1!BA434</f>
        <v>0</v>
      </c>
      <c r="Y228" s="124">
        <v>2.9999999999999995E-2</v>
      </c>
      <c r="Z228" s="124">
        <f>[142]Прил.9.7.1!FR434</f>
        <v>2.8346200000000002E-2</v>
      </c>
      <c r="AA228" s="124">
        <v>0.14541110927444326</v>
      </c>
      <c r="AB228" s="124">
        <f>[142]Прил.9.7.1!AU434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[142]Прил.9.7.1!AF434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[142]Прил.9.7.1!CC434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[142]Прил.9.7.1!DP434</f>
        <v>0</v>
      </c>
      <c r="EY228" s="124">
        <f>[142]Прил.9.7.1!DS434</f>
        <v>0</v>
      </c>
      <c r="EZ228" s="124">
        <v>0</v>
      </c>
      <c r="FA228" s="124">
        <v>0</v>
      </c>
      <c r="FB228" s="124">
        <f>[142]Прил.9.7.1!DV434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490</v>
      </c>
      <c r="FZ228" s="116" t="s">
        <v>346</v>
      </c>
      <c r="GA228" s="116" t="s">
        <v>494</v>
      </c>
      <c r="GB228" s="128">
        <v>4</v>
      </c>
      <c r="GC228" s="128" t="s">
        <v>496</v>
      </c>
      <c r="GD228" s="128" t="s">
        <v>22</v>
      </c>
    </row>
    <row r="229" spans="1:186" ht="25.5" outlineLevel="1">
      <c r="A229" s="115" t="s">
        <v>339</v>
      </c>
      <c r="B229" s="116" t="s">
        <v>62</v>
      </c>
      <c r="C229" s="117" t="s">
        <v>217</v>
      </c>
      <c r="D229" s="118" t="s">
        <v>218</v>
      </c>
      <c r="E229" s="118" t="s">
        <v>341</v>
      </c>
      <c r="F229" s="118" t="s">
        <v>21</v>
      </c>
      <c r="G229" s="118" t="s">
        <v>399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22</v>
      </c>
      <c r="S229" s="123" t="s">
        <v>22</v>
      </c>
      <c r="T229" s="124">
        <v>0.18069797044538508</v>
      </c>
      <c r="U229" s="124">
        <v>0</v>
      </c>
      <c r="V229" s="124">
        <f>[142]Прил.9.7.1!BB435</f>
        <v>0</v>
      </c>
      <c r="W229" s="124">
        <v>0</v>
      </c>
      <c r="X229" s="124">
        <f>[142]Прил.9.7.1!BA435</f>
        <v>0</v>
      </c>
      <c r="Y229" s="124">
        <v>2.9999999999999995E-2</v>
      </c>
      <c r="Z229" s="124">
        <f>[142]Прил.9.7.1!FR435</f>
        <v>2.8346200000000002E-2</v>
      </c>
      <c r="AA229" s="124">
        <v>0.14541110927660306</v>
      </c>
      <c r="AB229" s="124">
        <f>[142]Прил.9.7.1!AU435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[142]Прил.9.7.1!AF435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[142]Прил.9.7.1!CC435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[142]Прил.9.7.1!DP435</f>
        <v>0</v>
      </c>
      <c r="EY229" s="124">
        <f>[142]Прил.9.7.1!DS435</f>
        <v>0</v>
      </c>
      <c r="EZ229" s="124">
        <v>0</v>
      </c>
      <c r="FA229" s="124">
        <v>0</v>
      </c>
      <c r="FB229" s="124">
        <f>[142]Прил.9.7.1!DV435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490</v>
      </c>
      <c r="FZ229" s="116" t="s">
        <v>346</v>
      </c>
      <c r="GA229" s="116" t="s">
        <v>345</v>
      </c>
      <c r="GB229" s="128">
        <v>4</v>
      </c>
      <c r="GC229" s="128" t="s">
        <v>496</v>
      </c>
      <c r="GD229" s="128" t="s">
        <v>22</v>
      </c>
    </row>
    <row r="230" spans="1:186" ht="25.5" outlineLevel="1">
      <c r="A230" s="103" t="s">
        <v>337</v>
      </c>
      <c r="B230" s="104" t="s">
        <v>70</v>
      </c>
      <c r="C230" s="105" t="s">
        <v>71</v>
      </c>
      <c r="D230" s="106" t="s">
        <v>14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5.5" outlineLevel="1">
      <c r="A231" s="91" t="s">
        <v>337</v>
      </c>
      <c r="B231" s="92" t="s">
        <v>72</v>
      </c>
      <c r="C231" s="93" t="s">
        <v>73</v>
      </c>
      <c r="D231" s="94" t="s">
        <v>14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5.5" outlineLevel="1">
      <c r="A232" s="103" t="s">
        <v>337</v>
      </c>
      <c r="B232" s="104" t="s">
        <v>74</v>
      </c>
      <c r="C232" s="105" t="s">
        <v>75</v>
      </c>
      <c r="D232" s="106" t="s">
        <v>14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5.5" outlineLevel="1">
      <c r="A233" s="115" t="s">
        <v>339</v>
      </c>
      <c r="B233" s="116" t="s">
        <v>74</v>
      </c>
      <c r="C233" s="117" t="s">
        <v>219</v>
      </c>
      <c r="D233" s="118" t="s">
        <v>220</v>
      </c>
      <c r="E233" s="118" t="s">
        <v>341</v>
      </c>
      <c r="F233" s="118" t="s">
        <v>21</v>
      </c>
      <c r="G233" s="118" t="s">
        <v>399</v>
      </c>
      <c r="H233" s="118" t="s">
        <v>342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22</v>
      </c>
      <c r="T233" s="124">
        <v>10.041172315147245</v>
      </c>
      <c r="U233" s="124">
        <v>0</v>
      </c>
      <c r="V233" s="124">
        <f>[142]Прил.9.7.1!BB339</f>
        <v>5.31826E-3</v>
      </c>
      <c r="W233" s="124">
        <v>0</v>
      </c>
      <c r="X233" s="124">
        <f>[142]Прил.9.7.1!BA339</f>
        <v>0</v>
      </c>
      <c r="Y233" s="124">
        <v>0</v>
      </c>
      <c r="Z233" s="124">
        <f>[142]Прил.9.7.1!FR339</f>
        <v>0.94578700999999998</v>
      </c>
      <c r="AA233" s="124">
        <v>0</v>
      </c>
      <c r="AB233" s="124">
        <f>[142]Прил.9.7.1!AU339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[142]Прил.9.7.1!AF339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[142]Прил.9.7.1!CC339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[142]Прил.9.7.1!DP339</f>
        <v>0</v>
      </c>
      <c r="EY233" s="124">
        <f>[142]Прил.9.7.1!DS339</f>
        <v>0</v>
      </c>
      <c r="EZ233" s="124">
        <v>0</v>
      </c>
      <c r="FA233" s="124">
        <v>0</v>
      </c>
      <c r="FB233" s="124">
        <f>[142]Прил.9.7.1!DV339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497</v>
      </c>
      <c r="FZ233" s="116" t="s">
        <v>346</v>
      </c>
      <c r="GA233" s="116" t="s">
        <v>345</v>
      </c>
      <c r="GB233" s="128">
        <v>1</v>
      </c>
      <c r="GC233" s="128" t="s">
        <v>127</v>
      </c>
      <c r="GD233" s="128" t="s">
        <v>22</v>
      </c>
    </row>
    <row r="234" spans="1:186" ht="25.5" outlineLevel="1">
      <c r="A234" s="115" t="s">
        <v>339</v>
      </c>
      <c r="B234" s="116" t="s">
        <v>74</v>
      </c>
      <c r="C234" s="117" t="s">
        <v>221</v>
      </c>
      <c r="D234" s="118" t="s">
        <v>222</v>
      </c>
      <c r="E234" s="118" t="s">
        <v>341</v>
      </c>
      <c r="F234" s="118" t="s">
        <v>21</v>
      </c>
      <c r="G234" s="118" t="s">
        <v>399</v>
      </c>
      <c r="H234" s="118" t="s">
        <v>342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22</v>
      </c>
      <c r="T234" s="124">
        <v>16.206136498578267</v>
      </c>
      <c r="U234" s="124">
        <v>0</v>
      </c>
      <c r="V234" s="124">
        <f>[142]Прил.9.7.1!BB340</f>
        <v>7.3756500000000001E-3</v>
      </c>
      <c r="W234" s="124">
        <v>0</v>
      </c>
      <c r="X234" s="124">
        <f>[142]Прил.9.7.1!BA340</f>
        <v>0</v>
      </c>
      <c r="Y234" s="124">
        <v>0</v>
      </c>
      <c r="Z234" s="124">
        <f>[142]Прил.9.7.1!FR340</f>
        <v>1.3116675799999999</v>
      </c>
      <c r="AA234" s="124">
        <v>0</v>
      </c>
      <c r="AB234" s="124">
        <f>[142]Прил.9.7.1!AU340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[142]Прил.9.7.1!AF340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[142]Прил.9.7.1!CC340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[142]Прил.9.7.1!DP340</f>
        <v>0</v>
      </c>
      <c r="EY234" s="124">
        <f>[142]Прил.9.7.1!DS340</f>
        <v>0</v>
      </c>
      <c r="EZ234" s="124">
        <v>0</v>
      </c>
      <c r="FA234" s="124">
        <v>0</v>
      </c>
      <c r="FB234" s="124">
        <f>[142]Прил.9.7.1!DV340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497</v>
      </c>
      <c r="FZ234" s="116" t="s">
        <v>346</v>
      </c>
      <c r="GA234" s="116" t="s">
        <v>345</v>
      </c>
      <c r="GB234" s="128">
        <v>1</v>
      </c>
      <c r="GC234" s="128" t="s">
        <v>127</v>
      </c>
      <c r="GD234" s="128" t="s">
        <v>22</v>
      </c>
    </row>
    <row r="235" spans="1:186" ht="25.5" outlineLevel="1">
      <c r="A235" s="115" t="s">
        <v>339</v>
      </c>
      <c r="B235" s="116" t="s">
        <v>74</v>
      </c>
      <c r="C235" s="117" t="s">
        <v>223</v>
      </c>
      <c r="D235" s="118" t="s">
        <v>224</v>
      </c>
      <c r="E235" s="118" t="s">
        <v>341</v>
      </c>
      <c r="F235" s="118" t="s">
        <v>21</v>
      </c>
      <c r="G235" s="118" t="s">
        <v>399</v>
      </c>
      <c r="H235" s="118" t="s">
        <v>342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22</v>
      </c>
      <c r="T235" s="124">
        <v>10.415694339095717</v>
      </c>
      <c r="U235" s="124">
        <v>0</v>
      </c>
      <c r="V235" s="124">
        <f>[142]Прил.9.7.1!BB341</f>
        <v>6.7729000000000001E-3</v>
      </c>
      <c r="W235" s="124">
        <v>0</v>
      </c>
      <c r="X235" s="124">
        <f>[142]Прил.9.7.1!BA341</f>
        <v>0</v>
      </c>
      <c r="Y235" s="124">
        <v>0</v>
      </c>
      <c r="Z235" s="124">
        <f>[142]Прил.9.7.1!FR341</f>
        <v>1.2044779799999998</v>
      </c>
      <c r="AA235" s="124">
        <v>0</v>
      </c>
      <c r="AB235" s="124">
        <f>[142]Прил.9.7.1!AU341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[142]Прил.9.7.1!AF341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[142]Прил.9.7.1!CC341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[142]Прил.9.7.1!DP341</f>
        <v>0</v>
      </c>
      <c r="EY235" s="124">
        <f>[142]Прил.9.7.1!DS341</f>
        <v>0</v>
      </c>
      <c r="EZ235" s="124">
        <v>0</v>
      </c>
      <c r="FA235" s="124">
        <v>0</v>
      </c>
      <c r="FB235" s="124">
        <f>[142]Прил.9.7.1!DV341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497</v>
      </c>
      <c r="FZ235" s="116" t="s">
        <v>346</v>
      </c>
      <c r="GA235" s="116" t="s">
        <v>345</v>
      </c>
      <c r="GB235" s="128">
        <v>1</v>
      </c>
      <c r="GC235" s="128" t="s">
        <v>127</v>
      </c>
      <c r="GD235" s="128" t="s">
        <v>22</v>
      </c>
    </row>
    <row r="236" spans="1:186" ht="25.5" outlineLevel="1">
      <c r="A236" s="115" t="s">
        <v>339</v>
      </c>
      <c r="B236" s="116" t="s">
        <v>74</v>
      </c>
      <c r="C236" s="117" t="s">
        <v>225</v>
      </c>
      <c r="D236" s="118" t="s">
        <v>226</v>
      </c>
      <c r="E236" s="118" t="s">
        <v>341</v>
      </c>
      <c r="F236" s="118" t="s">
        <v>21</v>
      </c>
      <c r="G236" s="118" t="s">
        <v>399</v>
      </c>
      <c r="H236" s="118" t="s">
        <v>342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22</v>
      </c>
      <c r="T236" s="124">
        <v>6.2393955626353872</v>
      </c>
      <c r="U236" s="124">
        <v>0</v>
      </c>
      <c r="V236" s="124">
        <f>[142]Прил.9.7.1!BB342+[142]Прил.9.7.1!BB343+[142]Прил.9.7.1!BB344</f>
        <v>0</v>
      </c>
      <c r="W236" s="124">
        <v>0</v>
      </c>
      <c r="X236" s="124">
        <f>[142]Прил.9.7.1!BA342+[142]Прил.9.7.1!BA343+[142]Прил.9.7.1!BA344</f>
        <v>0</v>
      </c>
      <c r="Y236" s="124">
        <v>0</v>
      </c>
      <c r="Z236" s="124">
        <f>[142]Прил.9.7.1!FR342+[142]Прил.9.7.1!FR343+[142]Прил.9.7.1!FR344</f>
        <v>0</v>
      </c>
      <c r="AA236" s="124">
        <v>0</v>
      </c>
      <c r="AB236" s="124">
        <f>[142]Прил.9.7.1!AU342+[142]Прил.9.7.1!AU343+[142]Прил.9.7.1!AU344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[142]Прил.9.7.1!AF342+[142]Прил.9.7.1!AF343+[142]Прил.9.7.1!AF344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[142]Прил.9.7.1!CC342+[142]Прил.9.7.1!CC343+[142]Прил.9.7.1!CC344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[142]Прил.9.7.1!DP342+[142]Прил.9.7.1!DP343+[142]Прил.9.7.1!DP344</f>
        <v>2.6010000000000355</v>
      </c>
      <c r="EY236" s="124">
        <f>[142]Прил.9.7.1!DS342+[142]Прил.9.7.1!DS343+[142]Прил.9.7.1!DS344</f>
        <v>0.39999999999998936</v>
      </c>
      <c r="EZ236" s="124">
        <v>0</v>
      </c>
      <c r="FA236" s="124">
        <v>0</v>
      </c>
      <c r="FB236" s="124">
        <f>[142]Прил.9.7.1!DV342+[142]Прил.9.7.1!DV343+[142]Прил.9.7.1!DV344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497</v>
      </c>
      <c r="FZ236" s="116" t="s">
        <v>346</v>
      </c>
      <c r="GA236" s="116" t="s">
        <v>345</v>
      </c>
      <c r="GB236" s="128">
        <v>1</v>
      </c>
      <c r="GC236" s="128" t="s">
        <v>127</v>
      </c>
      <c r="GD236" s="128" t="s">
        <v>22</v>
      </c>
    </row>
    <row r="237" spans="1:186" ht="25.5" outlineLevel="1">
      <c r="A237" s="115" t="s">
        <v>339</v>
      </c>
      <c r="B237" s="116" t="s">
        <v>74</v>
      </c>
      <c r="C237" s="117" t="s">
        <v>227</v>
      </c>
      <c r="D237" s="118" t="s">
        <v>228</v>
      </c>
      <c r="E237" s="118" t="s">
        <v>341</v>
      </c>
      <c r="F237" s="118" t="s">
        <v>21</v>
      </c>
      <c r="G237" s="118" t="s">
        <v>399</v>
      </c>
      <c r="H237" s="118" t="s">
        <v>342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22</v>
      </c>
      <c r="T237" s="124">
        <v>5.234006773143153</v>
      </c>
      <c r="U237" s="124">
        <v>0</v>
      </c>
      <c r="V237" s="124">
        <f>[142]Прил.9.7.1!BB345+[142]Прил.9.7.1!BB346</f>
        <v>4.4626044399999998</v>
      </c>
      <c r="W237" s="124">
        <v>0</v>
      </c>
      <c r="X237" s="124">
        <f>[142]Прил.9.7.1!BA345+[142]Прил.9.7.1!BA346</f>
        <v>0</v>
      </c>
      <c r="Y237" s="124">
        <v>0</v>
      </c>
      <c r="Z237" s="124">
        <f>[142]Прил.9.7.1!FR345+[142]Прил.9.7.1!FR346</f>
        <v>0</v>
      </c>
      <c r="AA237" s="124">
        <v>0</v>
      </c>
      <c r="AB237" s="124">
        <f>[142]Прил.9.7.1!AU345+[142]Прил.9.7.1!AU346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[142]Прил.9.7.1!AF345+[142]Прил.9.7.1!AF346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[142]Прил.9.7.1!CC345+[142]Прил.9.7.1!CC346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[142]Прил.9.7.1!DP345+[142]Прил.9.7.1!DP346</f>
        <v>3.4609999999999999</v>
      </c>
      <c r="EY237" s="124">
        <f>[142]Прил.9.7.1!DS345+[142]Прил.9.7.1!DS346</f>
        <v>0.16</v>
      </c>
      <c r="EZ237" s="124">
        <v>0</v>
      </c>
      <c r="FA237" s="124">
        <v>0</v>
      </c>
      <c r="FB237" s="124">
        <f>[142]Прил.9.7.1!DV345+[142]Прил.9.7.1!DV346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497</v>
      </c>
      <c r="FZ237" s="116" t="s">
        <v>346</v>
      </c>
      <c r="GA237" s="116" t="s">
        <v>345</v>
      </c>
      <c r="GB237" s="128">
        <v>1</v>
      </c>
      <c r="GC237" s="128" t="s">
        <v>127</v>
      </c>
      <c r="GD237" s="128" t="s">
        <v>22</v>
      </c>
    </row>
    <row r="238" spans="1:186" ht="25.5" outlineLevel="1">
      <c r="A238" s="115" t="s">
        <v>339</v>
      </c>
      <c r="B238" s="116" t="s">
        <v>74</v>
      </c>
      <c r="C238" s="117" t="s">
        <v>229</v>
      </c>
      <c r="D238" s="118" t="s">
        <v>230</v>
      </c>
      <c r="E238" s="118" t="s">
        <v>341</v>
      </c>
      <c r="F238" s="118" t="s">
        <v>21</v>
      </c>
      <c r="G238" s="118" t="s">
        <v>399</v>
      </c>
      <c r="H238" s="118" t="s">
        <v>342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22</v>
      </c>
      <c r="T238" s="124">
        <v>3.8266853206420235</v>
      </c>
      <c r="U238" s="124">
        <v>0</v>
      </c>
      <c r="V238" s="124">
        <f>[142]Прил.9.7.1!BB347+[142]Прил.9.7.1!BB348+[142]Прил.9.7.1!BB349</f>
        <v>3.19909394</v>
      </c>
      <c r="W238" s="124">
        <v>0</v>
      </c>
      <c r="X238" s="124">
        <f>[142]Прил.9.7.1!BA347+[142]Прил.9.7.1!BA348+[142]Прил.9.7.1!BA349</f>
        <v>0</v>
      </c>
      <c r="Y238" s="124">
        <v>0</v>
      </c>
      <c r="Z238" s="124">
        <f>[142]Прил.9.7.1!FR347+[142]Прил.9.7.1!FR348+[142]Прил.9.7.1!FR349</f>
        <v>0</v>
      </c>
      <c r="AA238" s="124">
        <v>0</v>
      </c>
      <c r="AB238" s="124">
        <f>[142]Прил.9.7.1!AU347+[142]Прил.9.7.1!AU348+[142]Прил.9.7.1!AU349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[142]Прил.9.7.1!AF347+[142]Прил.9.7.1!AF348+[142]Прил.9.7.1!AF349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[142]Прил.9.7.1!CC347+[142]Прил.9.7.1!CC348+[142]Прил.9.7.1!CC349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[142]Прил.9.7.1!DP347+[142]Прил.9.7.1!DP348+[142]Прил.9.7.1!DP349</f>
        <v>2.093</v>
      </c>
      <c r="EY238" s="124">
        <f>[142]Прил.9.7.1!DS347+[142]Прил.9.7.1!DS348+[142]Прил.9.7.1!DS349</f>
        <v>0.1</v>
      </c>
      <c r="EZ238" s="124">
        <v>0</v>
      </c>
      <c r="FA238" s="124">
        <v>0</v>
      </c>
      <c r="FB238" s="124">
        <f>[142]Прил.9.7.1!DV347+[142]Прил.9.7.1!DV348+[142]Прил.9.7.1!DV349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497</v>
      </c>
      <c r="FZ238" s="116" t="s">
        <v>346</v>
      </c>
      <c r="GA238" s="116" t="s">
        <v>345</v>
      </c>
      <c r="GB238" s="128">
        <v>1</v>
      </c>
      <c r="GC238" s="128" t="s">
        <v>127</v>
      </c>
      <c r="GD238" s="128" t="s">
        <v>22</v>
      </c>
    </row>
    <row r="239" spans="1:186" ht="25.5" outlineLevel="1">
      <c r="A239" s="115" t="s">
        <v>339</v>
      </c>
      <c r="B239" s="116" t="s">
        <v>74</v>
      </c>
      <c r="C239" s="117" t="s">
        <v>231</v>
      </c>
      <c r="D239" s="118" t="s">
        <v>232</v>
      </c>
      <c r="E239" s="118" t="s">
        <v>341</v>
      </c>
      <c r="F239" s="118" t="s">
        <v>21</v>
      </c>
      <c r="G239" s="118" t="s">
        <v>399</v>
      </c>
      <c r="H239" s="118" t="s">
        <v>342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22</v>
      </c>
      <c r="T239" s="124">
        <v>4.0643447927003802</v>
      </c>
      <c r="U239" s="124">
        <v>0</v>
      </c>
      <c r="V239" s="124">
        <f>[142]Прил.9.7.1!BB350</f>
        <v>2.54667E-3</v>
      </c>
      <c r="W239" s="124">
        <v>0</v>
      </c>
      <c r="X239" s="124">
        <f>[142]Прил.9.7.1!BA350</f>
        <v>0</v>
      </c>
      <c r="Y239" s="124">
        <v>0</v>
      </c>
      <c r="Z239" s="124">
        <f>[142]Прил.9.7.1!FR350</f>
        <v>0.45011322000000004</v>
      </c>
      <c r="AA239" s="124">
        <v>0</v>
      </c>
      <c r="AB239" s="124">
        <f>[142]Прил.9.7.1!AU350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[142]Прил.9.7.1!AF350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[142]Прил.9.7.1!CC350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[142]Прил.9.7.1!DP350</f>
        <v>0</v>
      </c>
      <c r="EY239" s="124">
        <f>[142]Прил.9.7.1!DS350</f>
        <v>0</v>
      </c>
      <c r="EZ239" s="124">
        <v>0</v>
      </c>
      <c r="FA239" s="124">
        <v>0</v>
      </c>
      <c r="FB239" s="124">
        <f>[142]Прил.9.7.1!DV350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497</v>
      </c>
      <c r="FZ239" s="116" t="s">
        <v>346</v>
      </c>
      <c r="GA239" s="116" t="s">
        <v>345</v>
      </c>
      <c r="GB239" s="128">
        <v>1</v>
      </c>
      <c r="GC239" s="128" t="s">
        <v>127</v>
      </c>
      <c r="GD239" s="128" t="s">
        <v>22</v>
      </c>
    </row>
    <row r="240" spans="1:186" ht="25.5" outlineLevel="1">
      <c r="A240" s="115" t="s">
        <v>339</v>
      </c>
      <c r="B240" s="116" t="s">
        <v>74</v>
      </c>
      <c r="C240" s="117" t="s">
        <v>233</v>
      </c>
      <c r="D240" s="118" t="s">
        <v>234</v>
      </c>
      <c r="E240" s="118" t="s">
        <v>341</v>
      </c>
      <c r="F240" s="118" t="s">
        <v>21</v>
      </c>
      <c r="G240" s="118" t="s">
        <v>399</v>
      </c>
      <c r="H240" s="118" t="s">
        <v>342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22</v>
      </c>
      <c r="T240" s="124">
        <v>5.1981973081775648</v>
      </c>
      <c r="U240" s="124">
        <v>0</v>
      </c>
      <c r="V240" s="124">
        <f>[142]Прил.9.7.1!BB351+[142]Прил.9.7.1!BB352+[142]Прил.9.7.1!BB353</f>
        <v>4.2451653100000009</v>
      </c>
      <c r="W240" s="124">
        <v>0</v>
      </c>
      <c r="X240" s="124">
        <f>[142]Прил.9.7.1!BA351+[142]Прил.9.7.1!BA352+[142]Прил.9.7.1!BA353</f>
        <v>0</v>
      </c>
      <c r="Y240" s="124">
        <v>0</v>
      </c>
      <c r="Z240" s="124">
        <f>[142]Прил.9.7.1!FR351+[142]Прил.9.7.1!FR352+[142]Прил.9.7.1!FR353</f>
        <v>0</v>
      </c>
      <c r="AA240" s="124">
        <v>0</v>
      </c>
      <c r="AB240" s="124">
        <f>[142]Прил.9.7.1!AU351+[142]Прил.9.7.1!AU352+[142]Прил.9.7.1!AU353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[142]Прил.9.7.1!AF351+[142]Прил.9.7.1!AF352+[142]Прил.9.7.1!AF353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[142]Прил.9.7.1!CC351+[142]Прил.9.7.1!CC352+[142]Прил.9.7.1!CC353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[142]Прил.9.7.1!DP351+[142]Прил.9.7.1!DP352+[142]Прил.9.7.1!DP353</f>
        <v>3.3609999999999998</v>
      </c>
      <c r="EY240" s="124">
        <f>[142]Прил.9.7.1!DS351+[142]Прил.9.7.1!DS352+[142]Прил.9.7.1!DS353</f>
        <v>0.16</v>
      </c>
      <c r="EZ240" s="124">
        <v>0</v>
      </c>
      <c r="FA240" s="124">
        <v>0</v>
      </c>
      <c r="FB240" s="124">
        <f>[142]Прил.9.7.1!DV351+[142]Прил.9.7.1!DV352+[142]Прил.9.7.1!DV353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497</v>
      </c>
      <c r="FZ240" s="116" t="s">
        <v>346</v>
      </c>
      <c r="GA240" s="116" t="s">
        <v>345</v>
      </c>
      <c r="GB240" s="128">
        <v>1</v>
      </c>
      <c r="GC240" s="128" t="s">
        <v>127</v>
      </c>
      <c r="GD240" s="128" t="s">
        <v>22</v>
      </c>
    </row>
    <row r="241" spans="1:186" ht="25.5" outlineLevel="1">
      <c r="A241" s="115" t="s">
        <v>339</v>
      </c>
      <c r="B241" s="116" t="s">
        <v>74</v>
      </c>
      <c r="C241" s="117" t="s">
        <v>235</v>
      </c>
      <c r="D241" s="118" t="s">
        <v>236</v>
      </c>
      <c r="E241" s="118" t="s">
        <v>341</v>
      </c>
      <c r="F241" s="118" t="s">
        <v>21</v>
      </c>
      <c r="G241" s="118" t="s">
        <v>399</v>
      </c>
      <c r="H241" s="118" t="s">
        <v>342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22</v>
      </c>
      <c r="T241" s="124">
        <v>3.1283494113375894</v>
      </c>
      <c r="U241" s="124">
        <v>0</v>
      </c>
      <c r="V241" s="124">
        <f>[142]Прил.9.7.1!BB354+[142]Прил.9.7.1!BB355</f>
        <v>0</v>
      </c>
      <c r="W241" s="124">
        <v>0</v>
      </c>
      <c r="X241" s="124">
        <f>[142]Прил.9.7.1!BA354+[142]Прил.9.7.1!BA355</f>
        <v>0</v>
      </c>
      <c r="Y241" s="124">
        <v>0</v>
      </c>
      <c r="Z241" s="124">
        <f>[142]Прил.9.7.1!FR354+[142]Прил.9.7.1!FR355</f>
        <v>0</v>
      </c>
      <c r="AA241" s="124">
        <v>0</v>
      </c>
      <c r="AB241" s="124">
        <f>[142]Прил.9.7.1!AU354+[142]Прил.9.7.1!AU355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[142]Прил.9.7.1!AF354+[142]Прил.9.7.1!AF355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[142]Прил.9.7.1!CC354+[142]Прил.9.7.1!CC355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[142]Прил.9.7.1!DP354+[142]Прил.9.7.1!DP355</f>
        <v>1.526</v>
      </c>
      <c r="EY241" s="124">
        <f>[142]Прил.9.7.1!DS354+[142]Прил.9.7.1!DS355</f>
        <v>0.1</v>
      </c>
      <c r="EZ241" s="124">
        <v>0</v>
      </c>
      <c r="FA241" s="124">
        <v>0</v>
      </c>
      <c r="FB241" s="124">
        <f>[142]Прил.9.7.1!DV354+[142]Прил.9.7.1!DV355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497</v>
      </c>
      <c r="FZ241" s="116" t="s">
        <v>346</v>
      </c>
      <c r="GA241" s="116" t="s">
        <v>345</v>
      </c>
      <c r="GB241" s="128">
        <v>1</v>
      </c>
      <c r="GC241" s="128" t="s">
        <v>127</v>
      </c>
      <c r="GD241" s="128" t="s">
        <v>22</v>
      </c>
    </row>
    <row r="242" spans="1:186" ht="25.5" outlineLevel="1">
      <c r="A242" s="115" t="s">
        <v>339</v>
      </c>
      <c r="B242" s="116" t="s">
        <v>74</v>
      </c>
      <c r="C242" s="117" t="s">
        <v>237</v>
      </c>
      <c r="D242" s="118" t="s">
        <v>238</v>
      </c>
      <c r="E242" s="118" t="s">
        <v>341</v>
      </c>
      <c r="F242" s="118" t="s">
        <v>21</v>
      </c>
      <c r="G242" s="118" t="s">
        <v>399</v>
      </c>
      <c r="H242" s="118" t="s">
        <v>342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22</v>
      </c>
      <c r="T242" s="124">
        <v>0.820310514621715</v>
      </c>
      <c r="U242" s="124">
        <v>0</v>
      </c>
      <c r="V242" s="124">
        <f>[142]Прил.9.7.1!BB356</f>
        <v>0</v>
      </c>
      <c r="W242" s="124">
        <v>0</v>
      </c>
      <c r="X242" s="124">
        <f>[142]Прил.9.7.1!BA356</f>
        <v>0</v>
      </c>
      <c r="Y242" s="124">
        <v>0</v>
      </c>
      <c r="Z242" s="124">
        <f>[142]Прил.9.7.1!FR356</f>
        <v>0</v>
      </c>
      <c r="AA242" s="124">
        <v>0</v>
      </c>
      <c r="AB242" s="124">
        <f>[142]Прил.9.7.1!AU356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[142]Прил.9.7.1!AF356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[142]Прил.9.7.1!CC356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[142]Прил.9.7.1!DP356</f>
        <v>0.26300000000000001</v>
      </c>
      <c r="EY242" s="124">
        <f>[142]Прил.9.7.1!DS356</f>
        <v>0</v>
      </c>
      <c r="EZ242" s="124">
        <v>0</v>
      </c>
      <c r="FA242" s="124">
        <v>0</v>
      </c>
      <c r="FB242" s="124">
        <f>[142]Прил.9.7.1!DV356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497</v>
      </c>
      <c r="FZ242" s="116" t="s">
        <v>346</v>
      </c>
      <c r="GA242" s="116" t="s">
        <v>345</v>
      </c>
      <c r="GB242" s="128">
        <v>1</v>
      </c>
      <c r="GC242" s="128" t="s">
        <v>127</v>
      </c>
      <c r="GD242" s="128" t="s">
        <v>22</v>
      </c>
    </row>
    <row r="243" spans="1:186" ht="25.5" outlineLevel="1">
      <c r="A243" s="115" t="s">
        <v>339</v>
      </c>
      <c r="B243" s="116" t="s">
        <v>74</v>
      </c>
      <c r="C243" s="117" t="s">
        <v>239</v>
      </c>
      <c r="D243" s="118" t="s">
        <v>240</v>
      </c>
      <c r="E243" s="118" t="s">
        <v>341</v>
      </c>
      <c r="F243" s="118" t="s">
        <v>21</v>
      </c>
      <c r="G243" s="118" t="s">
        <v>399</v>
      </c>
      <c r="H243" s="118" t="s">
        <v>342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22</v>
      </c>
      <c r="T243" s="124">
        <v>2.5336658117128166</v>
      </c>
      <c r="U243" s="124">
        <v>0</v>
      </c>
      <c r="V243" s="124">
        <f>[142]Прил.9.7.1!BB357</f>
        <v>1.7428000000000001E-3</v>
      </c>
      <c r="W243" s="124">
        <v>0</v>
      </c>
      <c r="X243" s="124">
        <f>[142]Прил.9.7.1!BA357</f>
        <v>0</v>
      </c>
      <c r="Y243" s="124">
        <v>0</v>
      </c>
      <c r="Z243" s="124">
        <f>[142]Прил.9.7.1!FR357</f>
        <v>0.30993629</v>
      </c>
      <c r="AA243" s="124">
        <v>0</v>
      </c>
      <c r="AB243" s="124">
        <f>[142]Прил.9.7.1!AU357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[142]Прил.9.7.1!AF357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[142]Прил.9.7.1!CC357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[142]Прил.9.7.1!DP357</f>
        <v>0</v>
      </c>
      <c r="EY243" s="124">
        <f>[142]Прил.9.7.1!DS357</f>
        <v>0</v>
      </c>
      <c r="EZ243" s="124">
        <v>0</v>
      </c>
      <c r="FA243" s="124">
        <v>0</v>
      </c>
      <c r="FB243" s="124">
        <f>[142]Прил.9.7.1!DV357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497</v>
      </c>
      <c r="FZ243" s="116" t="s">
        <v>346</v>
      </c>
      <c r="GA243" s="116" t="s">
        <v>345</v>
      </c>
      <c r="GB243" s="128">
        <v>1</v>
      </c>
      <c r="GC243" s="128" t="s">
        <v>127</v>
      </c>
      <c r="GD243" s="128" t="s">
        <v>22</v>
      </c>
    </row>
    <row r="244" spans="1:186" ht="25.5" outlineLevel="1">
      <c r="A244" s="115" t="s">
        <v>339</v>
      </c>
      <c r="B244" s="116" t="s">
        <v>74</v>
      </c>
      <c r="C244" s="117" t="s">
        <v>241</v>
      </c>
      <c r="D244" s="118" t="s">
        <v>242</v>
      </c>
      <c r="E244" s="118" t="s">
        <v>341</v>
      </c>
      <c r="F244" s="118" t="s">
        <v>21</v>
      </c>
      <c r="G244" s="118" t="s">
        <v>399</v>
      </c>
      <c r="H244" s="118" t="s">
        <v>342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22</v>
      </c>
      <c r="T244" s="124">
        <v>2.893133360847044</v>
      </c>
      <c r="U244" s="124">
        <v>0</v>
      </c>
      <c r="V244" s="124">
        <f>[142]Прил.9.7.1!BB358+[142]Прил.9.7.1!BB359</f>
        <v>0</v>
      </c>
      <c r="W244" s="124">
        <v>0</v>
      </c>
      <c r="X244" s="124">
        <f>[142]Прил.9.7.1!BA358+[142]Прил.9.7.1!BA359</f>
        <v>0</v>
      </c>
      <c r="Y244" s="124">
        <v>0</v>
      </c>
      <c r="Z244" s="124">
        <f>[142]Прил.9.7.1!FR358+[142]Прил.9.7.1!FR359</f>
        <v>0</v>
      </c>
      <c r="AA244" s="124">
        <v>0</v>
      </c>
      <c r="AB244" s="124">
        <f>[142]Прил.9.7.1!AU358+[142]Прил.9.7.1!AU359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[142]Прил.9.7.1!AF358+[142]Прил.9.7.1!AF359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[142]Прил.9.7.1!CC358+[142]Прил.9.7.1!CC359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[142]Прил.9.7.1!DP358+[142]Прил.9.7.1!DP359</f>
        <v>0.95199999999999996</v>
      </c>
      <c r="EY244" s="124">
        <f>[142]Прил.9.7.1!DS358+[142]Прил.9.7.1!DS359</f>
        <v>0.25</v>
      </c>
      <c r="EZ244" s="124">
        <v>0</v>
      </c>
      <c r="FA244" s="124">
        <v>0</v>
      </c>
      <c r="FB244" s="124">
        <f>[142]Прил.9.7.1!DV358+[142]Прил.9.7.1!DV359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497</v>
      </c>
      <c r="FZ244" s="116" t="s">
        <v>346</v>
      </c>
      <c r="GA244" s="116" t="s">
        <v>345</v>
      </c>
      <c r="GB244" s="128">
        <v>1</v>
      </c>
      <c r="GC244" s="128" t="s">
        <v>127</v>
      </c>
      <c r="GD244" s="128" t="s">
        <v>22</v>
      </c>
    </row>
    <row r="245" spans="1:186" ht="25.5" outlineLevel="1">
      <c r="A245" s="115" t="s">
        <v>339</v>
      </c>
      <c r="B245" s="116" t="s">
        <v>74</v>
      </c>
      <c r="C245" s="117" t="s">
        <v>243</v>
      </c>
      <c r="D245" s="118" t="s">
        <v>244</v>
      </c>
      <c r="E245" s="118" t="s">
        <v>341</v>
      </c>
      <c r="F245" s="118" t="s">
        <v>21</v>
      </c>
      <c r="G245" s="118" t="s">
        <v>399</v>
      </c>
      <c r="H245" s="118" t="s">
        <v>342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22</v>
      </c>
      <c r="T245" s="124">
        <v>2.3891357504985482</v>
      </c>
      <c r="U245" s="124">
        <v>0</v>
      </c>
      <c r="V245" s="124">
        <f>[142]Прил.9.7.1!BB360+[142]Прил.9.7.1!BB361</f>
        <v>0</v>
      </c>
      <c r="W245" s="124">
        <v>0</v>
      </c>
      <c r="X245" s="124">
        <f>[142]Прил.9.7.1!BA360+[142]Прил.9.7.1!BA361</f>
        <v>0</v>
      </c>
      <c r="Y245" s="124">
        <v>0</v>
      </c>
      <c r="Z245" s="124">
        <f>[142]Прил.9.7.1!FR360+[142]Прил.9.7.1!FR361</f>
        <v>0</v>
      </c>
      <c r="AA245" s="124">
        <v>0</v>
      </c>
      <c r="AB245" s="124">
        <f>[142]Прил.9.7.1!AU360+[142]Прил.9.7.1!AU361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[142]Прил.9.7.1!AF360+[142]Прил.9.7.1!AF361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[142]Прил.9.7.1!CC360+[142]Прил.9.7.1!CC361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[142]Прил.9.7.1!DP360+[142]Прил.9.7.1!DP361</f>
        <v>0.85699999999999998</v>
      </c>
      <c r="EY245" s="124">
        <f>[142]Прил.9.7.1!DS360+[142]Прил.9.7.1!DS361</f>
        <v>6.3E-2</v>
      </c>
      <c r="EZ245" s="124">
        <v>0</v>
      </c>
      <c r="FA245" s="124">
        <v>0</v>
      </c>
      <c r="FB245" s="124">
        <f>[142]Прил.9.7.1!DV360+[142]Прил.9.7.1!DV361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497</v>
      </c>
      <c r="FZ245" s="116" t="s">
        <v>346</v>
      </c>
      <c r="GA245" s="116" t="s">
        <v>345</v>
      </c>
      <c r="GB245" s="128">
        <v>1</v>
      </c>
      <c r="GC245" s="128" t="s">
        <v>127</v>
      </c>
      <c r="GD245" s="128" t="s">
        <v>22</v>
      </c>
    </row>
    <row r="246" spans="1:186" ht="25.5" outlineLevel="1">
      <c r="A246" s="115" t="s">
        <v>339</v>
      </c>
      <c r="B246" s="116" t="s">
        <v>74</v>
      </c>
      <c r="C246" s="117" t="s">
        <v>245</v>
      </c>
      <c r="D246" s="118" t="s">
        <v>246</v>
      </c>
      <c r="E246" s="118" t="s">
        <v>341</v>
      </c>
      <c r="F246" s="118" t="s">
        <v>21</v>
      </c>
      <c r="G246" s="118" t="s">
        <v>399</v>
      </c>
      <c r="H246" s="118" t="s">
        <v>342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22</v>
      </c>
      <c r="T246" s="124">
        <v>3.0468439583651583</v>
      </c>
      <c r="U246" s="124">
        <v>0</v>
      </c>
      <c r="V246" s="124">
        <f>[142]Прил.9.7.1!BB362+[142]Прил.9.7.1!BB363</f>
        <v>0</v>
      </c>
      <c r="W246" s="124">
        <v>0</v>
      </c>
      <c r="X246" s="124">
        <f>[142]Прил.9.7.1!BA362+[142]Прил.9.7.1!BA363</f>
        <v>0</v>
      </c>
      <c r="Y246" s="124">
        <v>0</v>
      </c>
      <c r="Z246" s="124">
        <f>[142]Прил.9.7.1!FR362+[142]Прил.9.7.1!FR363</f>
        <v>0</v>
      </c>
      <c r="AA246" s="124">
        <v>0</v>
      </c>
      <c r="AB246" s="124">
        <f>[142]Прил.9.7.1!AU362+[142]Прил.9.7.1!AU363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[142]Прил.9.7.1!AF362+[142]Прил.9.7.1!AF363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[142]Прил.9.7.1!CC362+[142]Прил.9.7.1!CC363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[142]Прил.9.7.1!DP362+[142]Прил.9.7.1!DP363</f>
        <v>1.403</v>
      </c>
      <c r="EY246" s="124">
        <f>[142]Прил.9.7.1!DS362+[142]Прил.9.7.1!DS363</f>
        <v>0.1</v>
      </c>
      <c r="EZ246" s="124">
        <v>0</v>
      </c>
      <c r="FA246" s="124">
        <v>0</v>
      </c>
      <c r="FB246" s="124">
        <f>[142]Прил.9.7.1!DV362+[142]Прил.9.7.1!DV363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497</v>
      </c>
      <c r="FZ246" s="116" t="s">
        <v>346</v>
      </c>
      <c r="GA246" s="116" t="s">
        <v>345</v>
      </c>
      <c r="GB246" s="128">
        <v>1</v>
      </c>
      <c r="GC246" s="128" t="s">
        <v>127</v>
      </c>
      <c r="GD246" s="128" t="s">
        <v>22</v>
      </c>
    </row>
    <row r="247" spans="1:186" ht="25.5" outlineLevel="1">
      <c r="A247" s="115" t="s">
        <v>339</v>
      </c>
      <c r="B247" s="116" t="s">
        <v>74</v>
      </c>
      <c r="C247" s="117" t="s">
        <v>247</v>
      </c>
      <c r="D247" s="118" t="s">
        <v>248</v>
      </c>
      <c r="E247" s="118" t="s">
        <v>341</v>
      </c>
      <c r="F247" s="118" t="s">
        <v>21</v>
      </c>
      <c r="G247" s="118" t="s">
        <v>399</v>
      </c>
      <c r="H247" s="118" t="s">
        <v>342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22</v>
      </c>
      <c r="T247" s="124">
        <v>2.9884824058193455</v>
      </c>
      <c r="U247" s="124">
        <v>0</v>
      </c>
      <c r="V247" s="124">
        <f>[142]Прил.9.7.1!BB364</f>
        <v>1.9991100000000001E-3</v>
      </c>
      <c r="W247" s="124">
        <v>0</v>
      </c>
      <c r="X247" s="124">
        <f>[142]Прил.9.7.1!BA364</f>
        <v>0</v>
      </c>
      <c r="Y247" s="124">
        <v>0</v>
      </c>
      <c r="Z247" s="124">
        <f>[142]Прил.9.7.1!FR364</f>
        <v>0.35333624999999996</v>
      </c>
      <c r="AA247" s="124">
        <v>0</v>
      </c>
      <c r="AB247" s="124">
        <f>[142]Прил.9.7.1!AU364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[142]Прил.9.7.1!AF364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[142]Прил.9.7.1!CC364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[142]Прил.9.7.1!DP364</f>
        <v>0</v>
      </c>
      <c r="EY247" s="124">
        <f>[142]Прил.9.7.1!DS364</f>
        <v>0</v>
      </c>
      <c r="EZ247" s="124">
        <v>0</v>
      </c>
      <c r="FA247" s="124">
        <v>0</v>
      </c>
      <c r="FB247" s="124">
        <f>[142]Прил.9.7.1!DV364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497</v>
      </c>
      <c r="FZ247" s="116" t="s">
        <v>346</v>
      </c>
      <c r="GA247" s="116" t="s">
        <v>345</v>
      </c>
      <c r="GB247" s="128">
        <v>1</v>
      </c>
      <c r="GC247" s="128" t="s">
        <v>127</v>
      </c>
      <c r="GD247" s="128" t="s">
        <v>22</v>
      </c>
    </row>
    <row r="248" spans="1:186" ht="25.5" outlineLevel="1">
      <c r="A248" s="115" t="s">
        <v>339</v>
      </c>
      <c r="B248" s="116" t="s">
        <v>74</v>
      </c>
      <c r="C248" s="117" t="s">
        <v>149</v>
      </c>
      <c r="D248" s="118" t="s">
        <v>150</v>
      </c>
      <c r="E248" s="118" t="s">
        <v>341</v>
      </c>
      <c r="F248" s="118" t="s">
        <v>21</v>
      </c>
      <c r="G248" s="118" t="s">
        <v>22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22</v>
      </c>
      <c r="S248" s="123" t="s">
        <v>22</v>
      </c>
      <c r="T248" s="123" t="s">
        <v>22</v>
      </c>
      <c r="U248" s="124">
        <v>0</v>
      </c>
      <c r="V248" s="124">
        <f>[142]Прил.9.7.1!BB377+[142]Прил.9.7.1!BB378</f>
        <v>0</v>
      </c>
      <c r="W248" s="124">
        <v>0</v>
      </c>
      <c r="X248" s="124">
        <f>[142]Прил.9.7.1!BA377+[142]Прил.9.7.1!BA378</f>
        <v>0</v>
      </c>
      <c r="Y248" s="124">
        <v>0</v>
      </c>
      <c r="Z248" s="124">
        <f>[142]Прил.9.7.1!FR377+[142]Прил.9.7.1!FR378</f>
        <v>0</v>
      </c>
      <c r="AA248" s="124">
        <v>0</v>
      </c>
      <c r="AB248" s="124">
        <f>[142]Прил.9.7.1!AU377+[142]Прил.9.7.1!AU378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[142]Прил.9.7.1!AF377+[142]Прил.9.7.1!AF378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[142]Прил.9.7.1!CC377+[142]Прил.9.7.1!CC378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[142]Прил.9.7.1!DP377+[142]Прил.9.7.1!DP378</f>
        <v>0</v>
      </c>
      <c r="EY248" s="124">
        <f>[142]Прил.9.7.1!DS377+[142]Прил.9.7.1!DS378</f>
        <v>0</v>
      </c>
      <c r="EZ248" s="124">
        <v>0</v>
      </c>
      <c r="FA248" s="124">
        <v>0</v>
      </c>
      <c r="FB248" s="124">
        <f>[142]Прил.9.7.1!DV377+[142]Прил.9.7.1!DV378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490</v>
      </c>
      <c r="FZ248" s="116" t="s">
        <v>346</v>
      </c>
      <c r="GA248" s="116" t="s">
        <v>345</v>
      </c>
      <c r="GB248" s="128">
        <v>4</v>
      </c>
      <c r="GC248" s="128" t="s">
        <v>496</v>
      </c>
      <c r="GD248" s="128" t="s">
        <v>22</v>
      </c>
    </row>
    <row r="249" spans="1:186" ht="38.25" outlineLevel="1">
      <c r="A249" s="115" t="s">
        <v>339</v>
      </c>
      <c r="B249" s="116" t="s">
        <v>74</v>
      </c>
      <c r="C249" s="117" t="s">
        <v>151</v>
      </c>
      <c r="D249" s="118" t="s">
        <v>152</v>
      </c>
      <c r="E249" s="118" t="s">
        <v>341</v>
      </c>
      <c r="F249" s="118" t="s">
        <v>21</v>
      </c>
      <c r="G249" s="118" t="s">
        <v>22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22</v>
      </c>
      <c r="S249" s="123" t="s">
        <v>22</v>
      </c>
      <c r="T249" s="123" t="s">
        <v>22</v>
      </c>
      <c r="U249" s="124">
        <v>0</v>
      </c>
      <c r="V249" s="124">
        <f>[142]Прил.9.7.1!BB379</f>
        <v>0</v>
      </c>
      <c r="W249" s="124">
        <v>0</v>
      </c>
      <c r="X249" s="124">
        <f>[142]Прил.9.7.1!BA379</f>
        <v>0</v>
      </c>
      <c r="Y249" s="124">
        <v>0</v>
      </c>
      <c r="Z249" s="124">
        <f>[142]Прил.9.7.1!FR379</f>
        <v>0</v>
      </c>
      <c r="AA249" s="124">
        <v>0</v>
      </c>
      <c r="AB249" s="124">
        <f>[142]Прил.9.7.1!AU379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[142]Прил.9.7.1!AF379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[142]Прил.9.7.1!CC379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[142]Прил.9.7.1!DP379</f>
        <v>0</v>
      </c>
      <c r="EY249" s="124">
        <f>[142]Прил.9.7.1!DS379</f>
        <v>0</v>
      </c>
      <c r="EZ249" s="124">
        <v>0</v>
      </c>
      <c r="FA249" s="124">
        <v>0</v>
      </c>
      <c r="FB249" s="124">
        <f>[142]Прил.9.7.1!DV379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490</v>
      </c>
      <c r="FZ249" s="116" t="s">
        <v>346</v>
      </c>
      <c r="GA249" s="116" t="s">
        <v>345</v>
      </c>
      <c r="GB249" s="128">
        <v>4</v>
      </c>
      <c r="GC249" s="128" t="s">
        <v>496</v>
      </c>
      <c r="GD249" s="128" t="s">
        <v>22</v>
      </c>
    </row>
    <row r="250" spans="1:186" ht="57" customHeight="1" outlineLevel="1">
      <c r="A250" s="115" t="s">
        <v>339</v>
      </c>
      <c r="B250" s="116" t="s">
        <v>74</v>
      </c>
      <c r="C250" s="129" t="s">
        <v>282</v>
      </c>
      <c r="D250" s="118" t="s">
        <v>283</v>
      </c>
      <c r="E250" s="118" t="s">
        <v>341</v>
      </c>
      <c r="F250" s="118" t="s">
        <v>21</v>
      </c>
      <c r="G250" s="118" t="s">
        <v>22</v>
      </c>
      <c r="H250" s="118" t="s">
        <v>342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22</v>
      </c>
      <c r="S250" s="123" t="s">
        <v>22</v>
      </c>
      <c r="T250" s="123" t="s">
        <v>22</v>
      </c>
      <c r="U250" s="124">
        <v>0</v>
      </c>
      <c r="V250" s="124">
        <f>[142]Прил.9.7.1!BB381</f>
        <v>0</v>
      </c>
      <c r="W250" s="124">
        <v>0</v>
      </c>
      <c r="X250" s="124">
        <f>[142]Прил.9.7.1!BA381</f>
        <v>0</v>
      </c>
      <c r="Y250" s="124">
        <v>0</v>
      </c>
      <c r="Z250" s="124">
        <f>[142]Прил.9.7.1!FR381</f>
        <v>0</v>
      </c>
      <c r="AA250" s="124">
        <v>0</v>
      </c>
      <c r="AB250" s="124">
        <f>[142]Прил.9.7.1!AU381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[142]Прил.9.7.1!AF381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[142]Прил.9.7.1!CC381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[142]Прил.9.7.1!DP381</f>
        <v>2.0339999999999998</v>
      </c>
      <c r="EY250" s="124">
        <f>[142]Прил.9.7.1!DS381</f>
        <v>0</v>
      </c>
      <c r="EZ250" s="124">
        <v>0</v>
      </c>
      <c r="FA250" s="124">
        <v>0</v>
      </c>
      <c r="FB250" s="124">
        <f>[142]Прил.9.7.1!DV381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343</v>
      </c>
      <c r="FZ250" s="128" t="s">
        <v>344</v>
      </c>
      <c r="GA250" s="128" t="s">
        <v>345</v>
      </c>
      <c r="GB250" s="128">
        <v>2</v>
      </c>
      <c r="GC250" s="128" t="s">
        <v>330</v>
      </c>
      <c r="GD250" s="128" t="s">
        <v>22</v>
      </c>
    </row>
    <row r="251" spans="1:186" ht="38.25" outlineLevel="1">
      <c r="A251" s="115" t="s">
        <v>339</v>
      </c>
      <c r="B251" s="116" t="s">
        <v>74</v>
      </c>
      <c r="C251" s="129" t="s">
        <v>284</v>
      </c>
      <c r="D251" s="118" t="s">
        <v>285</v>
      </c>
      <c r="E251" s="118" t="s">
        <v>341</v>
      </c>
      <c r="F251" s="118" t="s">
        <v>21</v>
      </c>
      <c r="G251" s="118" t="s">
        <v>22</v>
      </c>
      <c r="H251" s="118" t="s">
        <v>342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22</v>
      </c>
      <c r="S251" s="123" t="s">
        <v>22</v>
      </c>
      <c r="T251" s="123" t="s">
        <v>22</v>
      </c>
      <c r="U251" s="124">
        <v>0</v>
      </c>
      <c r="V251" s="124">
        <f>[142]Прил.9.7.1!BB382</f>
        <v>0</v>
      </c>
      <c r="W251" s="124">
        <v>0</v>
      </c>
      <c r="X251" s="124">
        <f>[142]Прил.9.7.1!BA382</f>
        <v>0</v>
      </c>
      <c r="Y251" s="124">
        <v>0</v>
      </c>
      <c r="Z251" s="124">
        <f>[142]Прил.9.7.1!FR382</f>
        <v>0</v>
      </c>
      <c r="AA251" s="124">
        <v>0</v>
      </c>
      <c r="AB251" s="124">
        <f>[142]Прил.9.7.1!AU382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[142]Прил.9.7.1!AF382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[142]Прил.9.7.1!CC382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[142]Прил.9.7.1!DP382</f>
        <v>0.22700000000000001</v>
      </c>
      <c r="EY251" s="124">
        <f>[142]Прил.9.7.1!DS382</f>
        <v>0</v>
      </c>
      <c r="EZ251" s="124">
        <v>0</v>
      </c>
      <c r="FA251" s="124">
        <v>0</v>
      </c>
      <c r="FB251" s="124">
        <f>[142]Прил.9.7.1!DV382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343</v>
      </c>
      <c r="FZ251" s="128" t="s">
        <v>344</v>
      </c>
      <c r="GA251" s="128" t="s">
        <v>345</v>
      </c>
      <c r="GB251" s="128">
        <v>2</v>
      </c>
      <c r="GC251" s="128" t="s">
        <v>330</v>
      </c>
      <c r="GD251" s="128" t="s">
        <v>22</v>
      </c>
    </row>
    <row r="252" spans="1:186" ht="25.5" outlineLevel="1">
      <c r="A252" s="115" t="s">
        <v>339</v>
      </c>
      <c r="B252" s="116" t="s">
        <v>74</v>
      </c>
      <c r="C252" s="117" t="s">
        <v>249</v>
      </c>
      <c r="D252" s="118" t="s">
        <v>250</v>
      </c>
      <c r="E252" s="118" t="s">
        <v>341</v>
      </c>
      <c r="F252" s="118" t="s">
        <v>21</v>
      </c>
      <c r="G252" s="118" t="s">
        <v>22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22</v>
      </c>
      <c r="S252" s="123" t="s">
        <v>22</v>
      </c>
      <c r="T252" s="123" t="s">
        <v>22</v>
      </c>
      <c r="U252" s="124">
        <v>0</v>
      </c>
      <c r="V252" s="124">
        <f>[142]Прил.9.7.1!BB383</f>
        <v>0</v>
      </c>
      <c r="W252" s="124">
        <v>0</v>
      </c>
      <c r="X252" s="124">
        <f>[142]Прил.9.7.1!BA383</f>
        <v>0</v>
      </c>
      <c r="Y252" s="124">
        <v>0</v>
      </c>
      <c r="Z252" s="124">
        <f>[142]Прил.9.7.1!FR383</f>
        <v>0</v>
      </c>
      <c r="AA252" s="124">
        <v>0</v>
      </c>
      <c r="AB252" s="124">
        <f>[142]Прил.9.7.1!AU383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[142]Прил.9.7.1!AF383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[142]Прил.9.7.1!CC383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[142]Прил.9.7.1!DP383</f>
        <v>0</v>
      </c>
      <c r="EY252" s="124">
        <f>[142]Прил.9.7.1!DS383</f>
        <v>0</v>
      </c>
      <c r="EZ252" s="124">
        <v>0</v>
      </c>
      <c r="FA252" s="124">
        <v>0</v>
      </c>
      <c r="FB252" s="124">
        <f>[142]Прил.9.7.1!DV383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490</v>
      </c>
      <c r="FZ252" s="116" t="s">
        <v>346</v>
      </c>
      <c r="GA252" s="116" t="s">
        <v>494</v>
      </c>
      <c r="GB252" s="128">
        <v>4</v>
      </c>
      <c r="GC252" s="128" t="s">
        <v>496</v>
      </c>
      <c r="GD252" s="128" t="s">
        <v>22</v>
      </c>
    </row>
    <row r="253" spans="1:186" ht="25.5" outlineLevel="1">
      <c r="A253" s="103" t="s">
        <v>337</v>
      </c>
      <c r="B253" s="104" t="s">
        <v>76</v>
      </c>
      <c r="C253" s="105" t="s">
        <v>77</v>
      </c>
      <c r="D253" s="106" t="s">
        <v>14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5.5" outlineLevel="1">
      <c r="A254" s="91" t="s">
        <v>337</v>
      </c>
      <c r="B254" s="92" t="s">
        <v>78</v>
      </c>
      <c r="C254" s="93" t="s">
        <v>79</v>
      </c>
      <c r="D254" s="94" t="s">
        <v>14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5.5" outlineLevel="1">
      <c r="A255" s="103" t="s">
        <v>337</v>
      </c>
      <c r="B255" s="104" t="s">
        <v>80</v>
      </c>
      <c r="C255" s="105" t="s">
        <v>81</v>
      </c>
      <c r="D255" s="106" t="s">
        <v>14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25.5" outlineLevel="1">
      <c r="A256" s="115" t="s">
        <v>339</v>
      </c>
      <c r="B256" s="116" t="s">
        <v>80</v>
      </c>
      <c r="C256" s="117" t="s">
        <v>279</v>
      </c>
      <c r="D256" s="118" t="s">
        <v>82</v>
      </c>
      <c r="E256" s="118" t="s">
        <v>341</v>
      </c>
      <c r="F256" s="118" t="s">
        <v>21</v>
      </c>
      <c r="G256" s="118" t="s">
        <v>342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22</v>
      </c>
      <c r="T256" s="124">
        <v>78.721585528512662</v>
      </c>
      <c r="U256" s="124">
        <v>0</v>
      </c>
      <c r="V256" s="124">
        <f>[142]Прил.9.7.1!BB468</f>
        <v>8.7120000000000006E-5</v>
      </c>
      <c r="W256" s="124">
        <v>0</v>
      </c>
      <c r="X256" s="124">
        <f>[142]Прил.9.7.1!BA468</f>
        <v>0</v>
      </c>
      <c r="Y256" s="124">
        <v>0</v>
      </c>
      <c r="Z256" s="124">
        <f>[142]Прил.9.7.1!FR468</f>
        <v>1.539662E-2</v>
      </c>
      <c r="AA256" s="124">
        <v>70.631056285520415</v>
      </c>
      <c r="AB256" s="124">
        <f>[142]Прил.9.7.1!AU468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[142]Прил.9.7.1!AF468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[142]Прил.9.7.1!CC468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[142]Прил.9.7.1!DP468</f>
        <v>0</v>
      </c>
      <c r="EY256" s="124">
        <f>[142]Прил.9.7.1!DS468</f>
        <v>0</v>
      </c>
      <c r="EZ256" s="124">
        <v>0</v>
      </c>
      <c r="FA256" s="124">
        <v>0</v>
      </c>
      <c r="FB256" s="124">
        <f>[142]Прил.9.7.1!DV468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490</v>
      </c>
      <c r="FZ256" s="116" t="s">
        <v>346</v>
      </c>
      <c r="GA256" s="116" t="s">
        <v>345</v>
      </c>
      <c r="GB256" s="128">
        <v>1</v>
      </c>
      <c r="GC256" s="128" t="s">
        <v>492</v>
      </c>
      <c r="GD256" s="128" t="s">
        <v>22</v>
      </c>
    </row>
    <row r="257" spans="1:186" ht="27" outlineLevel="1">
      <c r="A257" s="103" t="s">
        <v>337</v>
      </c>
      <c r="B257" s="104" t="s">
        <v>83</v>
      </c>
      <c r="C257" s="132" t="s">
        <v>84</v>
      </c>
      <c r="D257" s="106" t="s">
        <v>14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5.5" outlineLevel="1">
      <c r="A258" s="103" t="s">
        <v>337</v>
      </c>
      <c r="B258" s="104" t="s">
        <v>85</v>
      </c>
      <c r="C258" s="105" t="s">
        <v>86</v>
      </c>
      <c r="D258" s="106" t="s">
        <v>14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5.5" outlineLevel="1">
      <c r="A259" s="103" t="s">
        <v>337</v>
      </c>
      <c r="B259" s="104" t="s">
        <v>87</v>
      </c>
      <c r="C259" s="105" t="s">
        <v>88</v>
      </c>
      <c r="D259" s="106" t="s">
        <v>14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5.5" outlineLevel="1">
      <c r="A260" s="103" t="s">
        <v>337</v>
      </c>
      <c r="B260" s="104" t="s">
        <v>89</v>
      </c>
      <c r="C260" s="105" t="s">
        <v>90</v>
      </c>
      <c r="D260" s="106" t="s">
        <v>14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5.5" outlineLevel="1">
      <c r="A261" s="103" t="s">
        <v>337</v>
      </c>
      <c r="B261" s="104" t="s">
        <v>91</v>
      </c>
      <c r="C261" s="105" t="s">
        <v>92</v>
      </c>
      <c r="D261" s="106" t="s">
        <v>14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5.5" outlineLevel="1">
      <c r="A262" s="103" t="s">
        <v>337</v>
      </c>
      <c r="B262" s="104" t="s">
        <v>93</v>
      </c>
      <c r="C262" s="105" t="s">
        <v>94</v>
      </c>
      <c r="D262" s="106" t="s">
        <v>14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5.5" outlineLevel="1">
      <c r="A263" s="103" t="s">
        <v>337</v>
      </c>
      <c r="B263" s="104" t="s">
        <v>95</v>
      </c>
      <c r="C263" s="105" t="s">
        <v>96</v>
      </c>
      <c r="D263" s="106" t="s">
        <v>14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5.5" outlineLevel="1">
      <c r="A264" s="91" t="s">
        <v>337</v>
      </c>
      <c r="B264" s="92" t="s">
        <v>97</v>
      </c>
      <c r="C264" s="93" t="s">
        <v>98</v>
      </c>
      <c r="D264" s="94" t="s">
        <v>14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5.5" outlineLevel="1">
      <c r="A265" s="103" t="s">
        <v>337</v>
      </c>
      <c r="B265" s="104" t="s">
        <v>99</v>
      </c>
      <c r="C265" s="105" t="s">
        <v>100</v>
      </c>
      <c r="D265" s="106" t="s">
        <v>14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5.5" outlineLevel="1">
      <c r="A266" s="103" t="s">
        <v>337</v>
      </c>
      <c r="B266" s="104" t="s">
        <v>106</v>
      </c>
      <c r="C266" s="105" t="s">
        <v>107</v>
      </c>
      <c r="D266" s="106" t="s">
        <v>14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5.5" outlineLevel="1">
      <c r="A267" s="115" t="s">
        <v>339</v>
      </c>
      <c r="B267" s="116" t="s">
        <v>106</v>
      </c>
      <c r="C267" s="117" t="s">
        <v>108</v>
      </c>
      <c r="D267" s="118" t="s">
        <v>109</v>
      </c>
      <c r="E267" s="118" t="s">
        <v>341</v>
      </c>
      <c r="F267" s="118" t="s">
        <v>21</v>
      </c>
      <c r="G267" s="118" t="s">
        <v>399</v>
      </c>
      <c r="H267" s="118" t="s">
        <v>342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22</v>
      </c>
      <c r="T267" s="124">
        <v>12.654971491820463</v>
      </c>
      <c r="U267" s="124">
        <v>0</v>
      </c>
      <c r="V267" s="124">
        <f>[142]Прил.9.7.1!BB442</f>
        <v>1.8338E-3</v>
      </c>
      <c r="W267" s="124">
        <v>0</v>
      </c>
      <c r="X267" s="124">
        <f>[142]Прил.9.7.1!BA442</f>
        <v>0</v>
      </c>
      <c r="Y267" s="124">
        <v>0</v>
      </c>
      <c r="Z267" s="124">
        <f>[142]Прил.9.7.1!FR442</f>
        <v>0.32611834000000006</v>
      </c>
      <c r="AA267" s="124">
        <v>1.7710055253736812E-3</v>
      </c>
      <c r="AB267" s="124">
        <f>[142]Прил.9.7.1!AU442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[142]Прил.9.7.1!AF442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[142]Прил.9.7.1!CC442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[142]Прил.9.7.1!DP442</f>
        <v>0</v>
      </c>
      <c r="EY267" s="124">
        <f>[142]Прил.9.7.1!DS442</f>
        <v>0</v>
      </c>
      <c r="EZ267" s="124">
        <v>0</v>
      </c>
      <c r="FA267" s="124">
        <v>0</v>
      </c>
      <c r="FB267" s="124">
        <f>[142]Прил.9.7.1!DV442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498</v>
      </c>
      <c r="FZ267" s="116" t="s">
        <v>346</v>
      </c>
      <c r="GA267" s="116" t="s">
        <v>485</v>
      </c>
      <c r="GB267" s="128">
        <v>1</v>
      </c>
      <c r="GC267" s="128" t="s">
        <v>492</v>
      </c>
      <c r="GD267" s="128" t="s">
        <v>499</v>
      </c>
    </row>
    <row r="268" spans="1:186" ht="25.5" outlineLevel="1">
      <c r="A268" s="115" t="s">
        <v>339</v>
      </c>
      <c r="B268" s="116" t="s">
        <v>106</v>
      </c>
      <c r="C268" s="117" t="s">
        <v>110</v>
      </c>
      <c r="D268" s="118" t="s">
        <v>111</v>
      </c>
      <c r="E268" s="118" t="s">
        <v>341</v>
      </c>
      <c r="F268" s="118" t="s">
        <v>21</v>
      </c>
      <c r="G268" s="118" t="s">
        <v>399</v>
      </c>
      <c r="H268" s="118" t="s">
        <v>342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22</v>
      </c>
      <c r="T268" s="124">
        <v>8.7042061484119557</v>
      </c>
      <c r="U268" s="124">
        <v>0</v>
      </c>
      <c r="V268" s="124">
        <f>[142]Прил.9.7.1!BB443</f>
        <v>1.04882E-3</v>
      </c>
      <c r="W268" s="124">
        <v>0</v>
      </c>
      <c r="X268" s="124">
        <f>[142]Прил.9.7.1!BA443</f>
        <v>0</v>
      </c>
      <c r="Y268" s="124">
        <v>0</v>
      </c>
      <c r="Z268" s="124">
        <f>[142]Прил.9.7.1!FR443</f>
        <v>0.18651853999999998</v>
      </c>
      <c r="AA268" s="124">
        <f>-0.00722176047109357+0.00722176047109357</f>
        <v>0</v>
      </c>
      <c r="AB268" s="124">
        <f>[142]Прил.9.7.1!AU443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[142]Прил.9.7.1!AF443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[142]Прил.9.7.1!CC443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[142]Прил.9.7.1!DP443</f>
        <v>0</v>
      </c>
      <c r="EY268" s="124">
        <f>[142]Прил.9.7.1!DS443</f>
        <v>0</v>
      </c>
      <c r="EZ268" s="124">
        <v>0</v>
      </c>
      <c r="FA268" s="124">
        <v>0</v>
      </c>
      <c r="FB268" s="124">
        <f>[142]Прил.9.7.1!DV443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498</v>
      </c>
      <c r="FZ268" s="116" t="s">
        <v>346</v>
      </c>
      <c r="GA268" s="116" t="s">
        <v>485</v>
      </c>
      <c r="GB268" s="128">
        <v>1</v>
      </c>
      <c r="GC268" s="128" t="s">
        <v>492</v>
      </c>
      <c r="GD268" s="128" t="s">
        <v>499</v>
      </c>
    </row>
    <row r="269" spans="1:186" ht="25.5" outlineLevel="1">
      <c r="A269" s="115" t="s">
        <v>339</v>
      </c>
      <c r="B269" s="116" t="s">
        <v>106</v>
      </c>
      <c r="C269" s="117" t="s">
        <v>112</v>
      </c>
      <c r="D269" s="118" t="s">
        <v>113</v>
      </c>
      <c r="E269" s="118" t="s">
        <v>341</v>
      </c>
      <c r="F269" s="118" t="s">
        <v>21</v>
      </c>
      <c r="G269" s="118" t="s">
        <v>399</v>
      </c>
      <c r="H269" s="118" t="s">
        <v>342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22</v>
      </c>
      <c r="T269" s="124">
        <v>12.668910191978002</v>
      </c>
      <c r="U269" s="124">
        <v>0</v>
      </c>
      <c r="V269" s="124">
        <f>[142]Прил.9.7.1!BB444</f>
        <v>1.7515300000000001E-3</v>
      </c>
      <c r="W269" s="124">
        <v>0</v>
      </c>
      <c r="X269" s="124">
        <f>[142]Прил.9.7.1!BA444</f>
        <v>0</v>
      </c>
      <c r="Y269" s="124">
        <v>0</v>
      </c>
      <c r="Z269" s="124">
        <f>[142]Прил.9.7.1!FR444</f>
        <v>0.31148823999999992</v>
      </c>
      <c r="AA269" s="124">
        <v>9.9262155253239115E-3</v>
      </c>
      <c r="AB269" s="124">
        <f>[142]Прил.9.7.1!AU444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[142]Прил.9.7.1!AF444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[142]Прил.9.7.1!CC444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[142]Прил.9.7.1!DP444</f>
        <v>0</v>
      </c>
      <c r="EY269" s="124">
        <f>[142]Прил.9.7.1!DS444</f>
        <v>0</v>
      </c>
      <c r="EZ269" s="124">
        <v>0</v>
      </c>
      <c r="FA269" s="124">
        <v>0</v>
      </c>
      <c r="FB269" s="124">
        <f>[142]Прил.9.7.1!DV444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498</v>
      </c>
      <c r="FZ269" s="116" t="s">
        <v>346</v>
      </c>
      <c r="GA269" s="116" t="s">
        <v>485</v>
      </c>
      <c r="GB269" s="128">
        <v>1</v>
      </c>
      <c r="GC269" s="128" t="s">
        <v>492</v>
      </c>
      <c r="GD269" s="128" t="s">
        <v>499</v>
      </c>
    </row>
    <row r="270" spans="1:186" ht="25.5" outlineLevel="1">
      <c r="A270" s="115" t="s">
        <v>339</v>
      </c>
      <c r="B270" s="116" t="s">
        <v>106</v>
      </c>
      <c r="C270" s="117" t="s">
        <v>251</v>
      </c>
      <c r="D270" s="118" t="s">
        <v>252</v>
      </c>
      <c r="E270" s="118" t="s">
        <v>341</v>
      </c>
      <c r="F270" s="118" t="s">
        <v>21</v>
      </c>
      <c r="G270" s="118" t="s">
        <v>399</v>
      </c>
      <c r="H270" s="118" t="s">
        <v>342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22</v>
      </c>
      <c r="T270" s="124">
        <v>9.5706479805775171</v>
      </c>
      <c r="U270" s="124">
        <v>0</v>
      </c>
      <c r="V270" s="124">
        <f>[142]Прил.9.7.1!BB445</f>
        <v>2.27341E-3</v>
      </c>
      <c r="W270" s="124">
        <v>0</v>
      </c>
      <c r="X270" s="124">
        <f>[142]Прил.9.7.1!BA445</f>
        <v>0</v>
      </c>
      <c r="Y270" s="124">
        <v>0</v>
      </c>
      <c r="Z270" s="124">
        <f>[142]Прил.9.7.1!FR445</f>
        <v>0.40429777</v>
      </c>
      <c r="AA270" s="124">
        <v>0</v>
      </c>
      <c r="AB270" s="124">
        <f>[142]Прил.9.7.1!AU445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[142]Прил.9.7.1!AF445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[142]Прил.9.7.1!CC445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[142]Прил.9.7.1!DP445</f>
        <v>0</v>
      </c>
      <c r="EY270" s="124">
        <f>[142]Прил.9.7.1!DS445</f>
        <v>0</v>
      </c>
      <c r="EZ270" s="124">
        <v>0</v>
      </c>
      <c r="FA270" s="124">
        <v>0</v>
      </c>
      <c r="FB270" s="124">
        <f>[142]Прил.9.7.1!DV445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498</v>
      </c>
      <c r="FZ270" s="116" t="s">
        <v>346</v>
      </c>
      <c r="GA270" s="116" t="s">
        <v>22</v>
      </c>
      <c r="GB270" s="128">
        <v>1</v>
      </c>
      <c r="GC270" s="128" t="s">
        <v>492</v>
      </c>
      <c r="GD270" s="128" t="s">
        <v>500</v>
      </c>
    </row>
    <row r="271" spans="1:186" ht="25.5" outlineLevel="1">
      <c r="A271" s="115" t="s">
        <v>339</v>
      </c>
      <c r="B271" s="116" t="s">
        <v>106</v>
      </c>
      <c r="C271" s="117" t="s">
        <v>253</v>
      </c>
      <c r="D271" s="118" t="s">
        <v>254</v>
      </c>
      <c r="E271" s="118" t="s">
        <v>341</v>
      </c>
      <c r="F271" s="118" t="s">
        <v>21</v>
      </c>
      <c r="G271" s="118" t="s">
        <v>399</v>
      </c>
      <c r="H271" s="118" t="s">
        <v>342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22</v>
      </c>
      <c r="T271" s="124">
        <v>3.2426604528443481</v>
      </c>
      <c r="U271" s="124">
        <v>0</v>
      </c>
      <c r="V271" s="124">
        <f>[142]Прил.9.7.1!BB446</f>
        <v>1.35086E-3</v>
      </c>
      <c r="W271" s="124">
        <v>0</v>
      </c>
      <c r="X271" s="124">
        <f>[142]Прил.9.7.1!BA446</f>
        <v>0</v>
      </c>
      <c r="Y271" s="124">
        <v>0</v>
      </c>
      <c r="Z271" s="124">
        <f>[142]Прил.9.7.1!FR446</f>
        <v>0.24023391999999999</v>
      </c>
      <c r="AA271" s="124">
        <v>4.8849813083506888E-15</v>
      </c>
      <c r="AB271" s="124">
        <f>[142]Прил.9.7.1!AU446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[142]Прил.9.7.1!AF446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[142]Прил.9.7.1!CC446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[142]Прил.9.7.1!DP446</f>
        <v>0</v>
      </c>
      <c r="EY271" s="124">
        <f>[142]Прил.9.7.1!DS446</f>
        <v>0</v>
      </c>
      <c r="EZ271" s="124">
        <v>0</v>
      </c>
      <c r="FA271" s="124">
        <v>0</v>
      </c>
      <c r="FB271" s="124">
        <f>[142]Прил.9.7.1!DV446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498</v>
      </c>
      <c r="FZ271" s="116" t="s">
        <v>346</v>
      </c>
      <c r="GA271" s="116" t="s">
        <v>22</v>
      </c>
      <c r="GB271" s="128">
        <v>4</v>
      </c>
      <c r="GC271" s="128" t="s">
        <v>496</v>
      </c>
      <c r="GD271" s="128" t="s">
        <v>500</v>
      </c>
    </row>
    <row r="272" spans="1:186" ht="25.5" outlineLevel="1">
      <c r="A272" s="115" t="s">
        <v>339</v>
      </c>
      <c r="B272" s="116" t="s">
        <v>106</v>
      </c>
      <c r="C272" s="117" t="s">
        <v>114</v>
      </c>
      <c r="D272" s="118" t="s">
        <v>115</v>
      </c>
      <c r="E272" s="118" t="s">
        <v>341</v>
      </c>
      <c r="F272" s="118" t="s">
        <v>21</v>
      </c>
      <c r="G272" s="118" t="s">
        <v>399</v>
      </c>
      <c r="H272" s="118" t="s">
        <v>342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22</v>
      </c>
      <c r="T272" s="124">
        <v>12.292802404315079</v>
      </c>
      <c r="U272" s="124">
        <v>2.2974894463398976</v>
      </c>
      <c r="V272" s="124">
        <f>[142]Прил.9.7.1!BB453</f>
        <v>5.6016800000000004E-3</v>
      </c>
      <c r="W272" s="124">
        <v>0</v>
      </c>
      <c r="X272" s="124">
        <f>[142]Прил.9.7.1!BA453</f>
        <v>0</v>
      </c>
      <c r="Y272" s="124">
        <v>0</v>
      </c>
      <c r="Z272" s="124">
        <f>[142]Прил.9.7.1!FR453</f>
        <v>0.99619509999999978</v>
      </c>
      <c r="AA272" s="124">
        <v>2.2734740931694191</v>
      </c>
      <c r="AB272" s="124">
        <f>[142]Прил.9.7.1!AU453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[142]Прил.9.7.1!AF453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[142]Прил.9.7.1!CC453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[142]Прил.9.7.1!DP453</f>
        <v>0</v>
      </c>
      <c r="EY272" s="124">
        <f>[142]Прил.9.7.1!DS453</f>
        <v>0</v>
      </c>
      <c r="EZ272" s="124">
        <v>0</v>
      </c>
      <c r="FA272" s="124">
        <v>0</v>
      </c>
      <c r="FB272" s="124">
        <f>[142]Прил.9.7.1!DV453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498</v>
      </c>
      <c r="FZ272" s="116" t="s">
        <v>346</v>
      </c>
      <c r="GA272" s="116" t="s">
        <v>485</v>
      </c>
      <c r="GB272" s="128">
        <v>1</v>
      </c>
      <c r="GC272" s="128" t="s">
        <v>492</v>
      </c>
      <c r="GD272" s="128" t="s">
        <v>501</v>
      </c>
    </row>
    <row r="273" spans="1:186" ht="25.5" outlineLevel="1">
      <c r="A273" s="115" t="s">
        <v>339</v>
      </c>
      <c r="B273" s="116" t="s">
        <v>106</v>
      </c>
      <c r="C273" s="117" t="s">
        <v>116</v>
      </c>
      <c r="D273" s="118" t="s">
        <v>117</v>
      </c>
      <c r="E273" s="118" t="s">
        <v>341</v>
      </c>
      <c r="F273" s="118" t="s">
        <v>21</v>
      </c>
      <c r="G273" s="118" t="s">
        <v>399</v>
      </c>
      <c r="H273" s="118" t="s">
        <v>342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22</v>
      </c>
      <c r="T273" s="124">
        <v>14.481866790096865</v>
      </c>
      <c r="U273" s="124">
        <v>3.5949702937552139</v>
      </c>
      <c r="V273" s="124">
        <f>[142]Прил.9.7.1!BB454</f>
        <v>3.9541899999999998E-3</v>
      </c>
      <c r="W273" s="124">
        <v>0</v>
      </c>
      <c r="X273" s="124">
        <f>[142]Прил.9.7.1!BA454</f>
        <v>0</v>
      </c>
      <c r="Y273" s="124">
        <v>0</v>
      </c>
      <c r="Z273" s="124">
        <f>[142]Прил.9.7.1!FR454</f>
        <v>0.70320533000000018</v>
      </c>
      <c r="AA273" s="124">
        <v>3.6154219272500079</v>
      </c>
      <c r="AB273" s="124">
        <f>[142]Прил.9.7.1!AU454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[142]Прил.9.7.1!AF454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[142]Прил.9.7.1!CC454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[142]Прил.9.7.1!DP454</f>
        <v>0</v>
      </c>
      <c r="EY273" s="124">
        <f>[142]Прил.9.7.1!DS454</f>
        <v>0</v>
      </c>
      <c r="EZ273" s="124">
        <v>0</v>
      </c>
      <c r="FA273" s="124">
        <v>0</v>
      </c>
      <c r="FB273" s="124">
        <f>[142]Прил.9.7.1!DV454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498</v>
      </c>
      <c r="FZ273" s="116" t="s">
        <v>346</v>
      </c>
      <c r="GA273" s="116" t="s">
        <v>485</v>
      </c>
      <c r="GB273" s="128">
        <v>1</v>
      </c>
      <c r="GC273" s="128" t="s">
        <v>492</v>
      </c>
      <c r="GD273" s="128" t="s">
        <v>501</v>
      </c>
    </row>
    <row r="274" spans="1:186" ht="76.5" outlineLevel="1">
      <c r="A274" s="115" t="s">
        <v>339</v>
      </c>
      <c r="B274" s="116" t="s">
        <v>106</v>
      </c>
      <c r="C274" s="117" t="s">
        <v>255</v>
      </c>
      <c r="D274" s="118" t="s">
        <v>118</v>
      </c>
      <c r="E274" s="118" t="s">
        <v>341</v>
      </c>
      <c r="F274" s="118" t="s">
        <v>21</v>
      </c>
      <c r="G274" s="118" t="s">
        <v>342</v>
      </c>
      <c r="H274" s="118" t="s">
        <v>342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22</v>
      </c>
      <c r="T274" s="124">
        <v>8.0161408364160192</v>
      </c>
      <c r="U274" s="124">
        <v>0</v>
      </c>
      <c r="V274" s="124">
        <f>[142]Прил.9.7.1!BB455</f>
        <v>0</v>
      </c>
      <c r="W274" s="124">
        <v>0</v>
      </c>
      <c r="X274" s="124">
        <f>[142]Прил.9.7.1!BA455</f>
        <v>0</v>
      </c>
      <c r="Y274" s="124">
        <v>0</v>
      </c>
      <c r="Z274" s="124">
        <f>[142]Прил.9.7.1!FR455</f>
        <v>0</v>
      </c>
      <c r="AA274" s="124">
        <v>1.6364615285024087E-2</v>
      </c>
      <c r="AB274" s="124">
        <f>[142]Прил.9.7.1!AU455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[142]Прил.9.7.1!AF455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[142]Прил.9.7.1!CC455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502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[142]Прил.9.7.1!DP455</f>
        <v>0</v>
      </c>
      <c r="EY274" s="124">
        <f>[142]Прил.9.7.1!DS455</f>
        <v>0</v>
      </c>
      <c r="EZ274" s="124">
        <v>0</v>
      </c>
      <c r="FA274" s="124">
        <v>0</v>
      </c>
      <c r="FB274" s="124">
        <f>[142]Прил.9.7.1!DV455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498</v>
      </c>
      <c r="FZ274" s="116" t="s">
        <v>346</v>
      </c>
      <c r="GA274" s="116" t="s">
        <v>485</v>
      </c>
      <c r="GB274" s="128">
        <v>1</v>
      </c>
      <c r="GC274" s="128" t="s">
        <v>492</v>
      </c>
      <c r="GD274" s="128" t="s">
        <v>501</v>
      </c>
    </row>
    <row r="275" spans="1:186" ht="38.25" outlineLevel="1">
      <c r="A275" s="79" t="s">
        <v>337</v>
      </c>
      <c r="B275" s="80" t="s">
        <v>119</v>
      </c>
      <c r="C275" s="81" t="s">
        <v>120</v>
      </c>
      <c r="D275" s="82" t="s">
        <v>14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25.5" outlineLevel="1">
      <c r="A276" s="91" t="s">
        <v>337</v>
      </c>
      <c r="B276" s="92" t="s">
        <v>121</v>
      </c>
      <c r="C276" s="93" t="s">
        <v>122</v>
      </c>
      <c r="D276" s="94" t="s">
        <v>14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5.5" outlineLevel="1">
      <c r="A277" s="91" t="s">
        <v>337</v>
      </c>
      <c r="B277" s="92" t="s">
        <v>123</v>
      </c>
      <c r="C277" s="93" t="s">
        <v>124</v>
      </c>
      <c r="D277" s="94" t="s">
        <v>14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5.5" outlineLevel="1">
      <c r="A278" s="79" t="s">
        <v>337</v>
      </c>
      <c r="B278" s="80" t="s">
        <v>125</v>
      </c>
      <c r="C278" s="81" t="s">
        <v>126</v>
      </c>
      <c r="D278" s="82" t="s">
        <v>14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5.5" outlineLevel="1">
      <c r="A279" s="79" t="s">
        <v>337</v>
      </c>
      <c r="B279" s="80" t="s">
        <v>127</v>
      </c>
      <c r="C279" s="81" t="s">
        <v>128</v>
      </c>
      <c r="D279" s="82" t="s">
        <v>14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5.5" outlineLevel="1">
      <c r="A280" s="79" t="s">
        <v>337</v>
      </c>
      <c r="B280" s="80" t="s">
        <v>129</v>
      </c>
      <c r="C280" s="81" t="s">
        <v>335</v>
      </c>
      <c r="D280" s="82" t="s">
        <v>14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5.5" outlineLevel="1">
      <c r="A281" s="91" t="s">
        <v>337</v>
      </c>
      <c r="B281" s="92" t="s">
        <v>503</v>
      </c>
      <c r="C281" s="93" t="s">
        <v>504</v>
      </c>
      <c r="D281" s="94" t="s">
        <v>14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5.5" outlineLevel="1">
      <c r="A282" s="91" t="s">
        <v>337</v>
      </c>
      <c r="B282" s="92" t="s">
        <v>505</v>
      </c>
      <c r="C282" s="93" t="s">
        <v>506</v>
      </c>
      <c r="D282" s="94" t="s">
        <v>14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5.5" outlineLevel="1">
      <c r="A283" s="91" t="s">
        <v>337</v>
      </c>
      <c r="B283" s="92" t="s">
        <v>507</v>
      </c>
      <c r="C283" s="93" t="s">
        <v>508</v>
      </c>
      <c r="D283" s="94" t="s">
        <v>14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5.5" outlineLevel="1">
      <c r="A284" s="79" t="s">
        <v>337</v>
      </c>
      <c r="B284" s="80" t="s">
        <v>492</v>
      </c>
      <c r="C284" s="81" t="s">
        <v>130</v>
      </c>
      <c r="D284" s="82" t="s">
        <v>14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8.25" outlineLevel="1">
      <c r="A285" s="115" t="s">
        <v>339</v>
      </c>
      <c r="B285" s="116" t="s">
        <v>509</v>
      </c>
      <c r="C285" s="117" t="s">
        <v>131</v>
      </c>
      <c r="D285" s="118" t="s">
        <v>132</v>
      </c>
      <c r="E285" s="118" t="s">
        <v>341</v>
      </c>
      <c r="F285" s="118" t="s">
        <v>21</v>
      </c>
      <c r="G285" s="118" t="s">
        <v>342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22</v>
      </c>
      <c r="T285" s="123">
        <v>21.444157229599998</v>
      </c>
      <c r="U285" s="124">
        <v>0</v>
      </c>
      <c r="V285" s="124">
        <f>[142]Прил.9.7.1!BB477</f>
        <v>0.21097204</v>
      </c>
      <c r="W285" s="124">
        <v>0</v>
      </c>
      <c r="X285" s="124">
        <f>[142]Прил.9.7.1!BA477</f>
        <v>0</v>
      </c>
      <c r="Y285" s="124">
        <v>0</v>
      </c>
      <c r="Z285" s="124">
        <f>[142]Прил.9.7.1!FR477</f>
        <v>0</v>
      </c>
      <c r="AA285" s="124">
        <v>9.4804705266202358</v>
      </c>
      <c r="AB285" s="124">
        <f>[142]Прил.9.7.1!AU477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[142]Прил.9.7.1!AF477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[142]Прил.9.7.1!CC477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[142]Прил.9.7.1!DP477</f>
        <v>0</v>
      </c>
      <c r="EY285" s="124">
        <f>[142]Прил.9.7.1!DS477</f>
        <v>0</v>
      </c>
      <c r="EZ285" s="124">
        <v>0</v>
      </c>
      <c r="FA285" s="124">
        <v>0</v>
      </c>
      <c r="FB285" s="124">
        <f>[142]Прил.9.7.1!DV477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510</v>
      </c>
      <c r="FZ285" s="116" t="s">
        <v>346</v>
      </c>
      <c r="GA285" s="116" t="s">
        <v>22</v>
      </c>
      <c r="GB285" s="128">
        <v>4</v>
      </c>
      <c r="GC285" s="128" t="s">
        <v>511</v>
      </c>
      <c r="GD285" s="128" t="s">
        <v>512</v>
      </c>
    </row>
    <row r="286" spans="1:186" ht="25.5" outlineLevel="1">
      <c r="A286" s="115" t="s">
        <v>339</v>
      </c>
      <c r="B286" s="116" t="s">
        <v>509</v>
      </c>
      <c r="C286" s="117" t="s">
        <v>256</v>
      </c>
      <c r="D286" s="118" t="s">
        <v>257</v>
      </c>
      <c r="E286" s="118" t="s">
        <v>341</v>
      </c>
      <c r="F286" s="118" t="s">
        <v>21</v>
      </c>
      <c r="G286" s="118" t="s">
        <v>513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22</v>
      </c>
      <c r="S286" s="123" t="s">
        <v>22</v>
      </c>
      <c r="T286" s="124">
        <v>16.602706972123901</v>
      </c>
      <c r="U286" s="124">
        <v>0</v>
      </c>
      <c r="V286" s="124">
        <f>[142]Прил.9.7.1!BB503</f>
        <v>0</v>
      </c>
      <c r="W286" s="124">
        <v>0</v>
      </c>
      <c r="X286" s="124">
        <f>[142]Прил.9.7.1!BA503</f>
        <v>0</v>
      </c>
      <c r="Y286" s="124">
        <v>0</v>
      </c>
      <c r="Z286" s="124">
        <f>[142]Прил.9.7.1!FR503</f>
        <v>0</v>
      </c>
      <c r="AA286" s="124">
        <v>8.3252795221239015</v>
      </c>
      <c r="AB286" s="124">
        <f>[142]Прил.9.7.1!AU503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[142]Прил.9.7.1!AF503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[142]Прил.9.7.1!CC503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[142]Прил.9.7.1!DP503</f>
        <v>0</v>
      </c>
      <c r="EY286" s="124">
        <f>[142]Прил.9.7.1!DS503</f>
        <v>0</v>
      </c>
      <c r="EZ286" s="124">
        <v>1</v>
      </c>
      <c r="FA286" s="124">
        <v>0</v>
      </c>
      <c r="FB286" s="124">
        <f>[142]Прил.9.7.1!DV503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510</v>
      </c>
      <c r="FZ286" s="116" t="s">
        <v>346</v>
      </c>
      <c r="GA286" s="116" t="s">
        <v>22</v>
      </c>
      <c r="GB286" s="128">
        <v>4</v>
      </c>
      <c r="GC286" s="128" t="s">
        <v>514</v>
      </c>
      <c r="GD286" s="128" t="s">
        <v>22</v>
      </c>
    </row>
    <row r="287" spans="1:186" ht="25.5" outlineLevel="1">
      <c r="A287" s="115" t="s">
        <v>339</v>
      </c>
      <c r="B287" s="116" t="s">
        <v>509</v>
      </c>
      <c r="C287" s="117" t="s">
        <v>258</v>
      </c>
      <c r="D287" s="118" t="s">
        <v>259</v>
      </c>
      <c r="E287" s="118" t="s">
        <v>341</v>
      </c>
      <c r="F287" s="118" t="s">
        <v>21</v>
      </c>
      <c r="G287" s="118" t="s">
        <v>513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22</v>
      </c>
      <c r="S287" s="123" t="s">
        <v>22</v>
      </c>
      <c r="T287" s="124">
        <v>7.1400000199999996</v>
      </c>
      <c r="U287" s="124">
        <v>0</v>
      </c>
      <c r="V287" s="124">
        <f>[142]Прил.9.7.1!BB504</f>
        <v>0</v>
      </c>
      <c r="W287" s="124">
        <v>0</v>
      </c>
      <c r="X287" s="124">
        <f>[142]Прил.9.7.1!BA504</f>
        <v>0</v>
      </c>
      <c r="Y287" s="124">
        <v>0</v>
      </c>
      <c r="Z287" s="124">
        <f>[142]Прил.9.7.1!FR504</f>
        <v>0</v>
      </c>
      <c r="AA287" s="124">
        <v>0</v>
      </c>
      <c r="AB287" s="124">
        <f>[142]Прил.9.7.1!AU504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[142]Прил.9.7.1!AF504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[142]Прил.9.7.1!CC504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[142]Прил.9.7.1!DP504</f>
        <v>0</v>
      </c>
      <c r="EY287" s="124">
        <f>[142]Прил.9.7.1!DS504</f>
        <v>0</v>
      </c>
      <c r="EZ287" s="124">
        <v>1</v>
      </c>
      <c r="FA287" s="124">
        <v>0</v>
      </c>
      <c r="FB287" s="124">
        <f>[142]Прил.9.7.1!DV504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510</v>
      </c>
      <c r="FZ287" s="116" t="s">
        <v>346</v>
      </c>
      <c r="GA287" s="116" t="s">
        <v>22</v>
      </c>
      <c r="GB287" s="128">
        <v>4</v>
      </c>
      <c r="GC287" s="128" t="s">
        <v>514</v>
      </c>
      <c r="GD287" s="128" t="s">
        <v>22</v>
      </c>
    </row>
    <row r="288" spans="1:186" ht="25.5" outlineLevel="1">
      <c r="A288" s="115" t="s">
        <v>339</v>
      </c>
      <c r="B288" s="116" t="s">
        <v>509</v>
      </c>
      <c r="C288" s="117" t="s">
        <v>260</v>
      </c>
      <c r="D288" s="118" t="s">
        <v>261</v>
      </c>
      <c r="E288" s="118" t="s">
        <v>341</v>
      </c>
      <c r="F288" s="118" t="s">
        <v>21</v>
      </c>
      <c r="G288" s="118" t="s">
        <v>513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22</v>
      </c>
      <c r="S288" s="123" t="s">
        <v>22</v>
      </c>
      <c r="T288" s="124">
        <v>17.814557349999998</v>
      </c>
      <c r="U288" s="124">
        <v>0</v>
      </c>
      <c r="V288" s="124">
        <f>[142]Прил.9.7.1!BB505</f>
        <v>0</v>
      </c>
      <c r="W288" s="124">
        <v>0</v>
      </c>
      <c r="X288" s="124">
        <f>[142]Прил.9.7.1!BA505</f>
        <v>0</v>
      </c>
      <c r="Y288" s="124">
        <v>0</v>
      </c>
      <c r="Z288" s="124">
        <f>[142]Прил.9.7.1!FR505</f>
        <v>0</v>
      </c>
      <c r="AA288" s="124">
        <v>14.473136599999998</v>
      </c>
      <c r="AB288" s="124">
        <f>[142]Прил.9.7.1!AU505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[142]Прил.9.7.1!AF505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[142]Прил.9.7.1!CC505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[142]Прил.9.7.1!DP505</f>
        <v>0</v>
      </c>
      <c r="EY288" s="124">
        <f>[142]Прил.9.7.1!DS505</f>
        <v>0</v>
      </c>
      <c r="EZ288" s="124">
        <v>0</v>
      </c>
      <c r="FA288" s="124">
        <v>0</v>
      </c>
      <c r="FB288" s="124">
        <f>[142]Прил.9.7.1!DV505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510</v>
      </c>
      <c r="FZ288" s="116" t="s">
        <v>346</v>
      </c>
      <c r="GA288" s="116" t="s">
        <v>22</v>
      </c>
      <c r="GB288" s="128">
        <v>4</v>
      </c>
      <c r="GC288" s="128" t="s">
        <v>514</v>
      </c>
      <c r="GD288" s="128" t="s">
        <v>22</v>
      </c>
    </row>
    <row r="289" spans="1:186" ht="25.5" outlineLevel="1">
      <c r="A289" s="115" t="s">
        <v>339</v>
      </c>
      <c r="B289" s="116" t="s">
        <v>509</v>
      </c>
      <c r="C289" s="117" t="s">
        <v>262</v>
      </c>
      <c r="D289" s="118" t="s">
        <v>263</v>
      </c>
      <c r="E289" s="118" t="s">
        <v>341</v>
      </c>
      <c r="F289" s="118" t="s">
        <v>21</v>
      </c>
      <c r="G289" s="118" t="s">
        <v>513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22</v>
      </c>
      <c r="S289" s="123" t="s">
        <v>22</v>
      </c>
      <c r="T289" s="124">
        <v>6.5446000099999946</v>
      </c>
      <c r="U289" s="124">
        <v>0</v>
      </c>
      <c r="V289" s="124">
        <f>[142]Прил.9.7.1!BB506</f>
        <v>0</v>
      </c>
      <c r="W289" s="124">
        <v>0</v>
      </c>
      <c r="X289" s="124">
        <f>[142]Прил.9.7.1!BA506</f>
        <v>0</v>
      </c>
      <c r="Y289" s="124">
        <v>0</v>
      </c>
      <c r="Z289" s="124">
        <f>[142]Прил.9.7.1!FR506</f>
        <v>0</v>
      </c>
      <c r="AA289" s="124">
        <v>2.3245999999999949</v>
      </c>
      <c r="AB289" s="124">
        <f>[142]Прил.9.7.1!AU506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[142]Прил.9.7.1!AF506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[142]Прил.9.7.1!CC506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[142]Прил.9.7.1!DP506</f>
        <v>0</v>
      </c>
      <c r="EY289" s="124">
        <f>[142]Прил.9.7.1!DS506</f>
        <v>0</v>
      </c>
      <c r="EZ289" s="124">
        <v>1</v>
      </c>
      <c r="FA289" s="124">
        <v>0</v>
      </c>
      <c r="FB289" s="124">
        <f>[142]Прил.9.7.1!DV506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510</v>
      </c>
      <c r="FZ289" s="116" t="s">
        <v>346</v>
      </c>
      <c r="GA289" s="116" t="s">
        <v>22</v>
      </c>
      <c r="GB289" s="128">
        <v>4</v>
      </c>
      <c r="GC289" s="128" t="s">
        <v>514</v>
      </c>
      <c r="GD289" s="128" t="s">
        <v>22</v>
      </c>
    </row>
    <row r="290" spans="1:186" ht="25.5" outlineLevel="1">
      <c r="A290" s="115" t="s">
        <v>339</v>
      </c>
      <c r="B290" s="116" t="s">
        <v>509</v>
      </c>
      <c r="C290" s="117" t="s">
        <v>264</v>
      </c>
      <c r="D290" s="118" t="s">
        <v>265</v>
      </c>
      <c r="E290" s="118" t="s">
        <v>341</v>
      </c>
      <c r="F290" s="118" t="s">
        <v>21</v>
      </c>
      <c r="G290" s="118" t="s">
        <v>513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22</v>
      </c>
      <c r="S290" s="123" t="s">
        <v>22</v>
      </c>
      <c r="T290" s="124">
        <v>4.72</v>
      </c>
      <c r="U290" s="124">
        <v>0</v>
      </c>
      <c r="V290" s="124">
        <f>[142]Прил.9.7.1!BB507</f>
        <v>0</v>
      </c>
      <c r="W290" s="124">
        <v>0</v>
      </c>
      <c r="X290" s="124">
        <f>[142]Прил.9.7.1!BA507</f>
        <v>0</v>
      </c>
      <c r="Y290" s="124">
        <v>0</v>
      </c>
      <c r="Z290" s="124">
        <f>[142]Прил.9.7.1!FR507</f>
        <v>0</v>
      </c>
      <c r="AA290" s="124">
        <v>0</v>
      </c>
      <c r="AB290" s="124">
        <f>[142]Прил.9.7.1!AU507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[142]Прил.9.7.1!AF507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[142]Прил.9.7.1!CC507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[142]Прил.9.7.1!DP507</f>
        <v>0</v>
      </c>
      <c r="EY290" s="124">
        <f>[142]Прил.9.7.1!DS507</f>
        <v>0</v>
      </c>
      <c r="EZ290" s="124">
        <v>4</v>
      </c>
      <c r="FA290" s="124">
        <v>0</v>
      </c>
      <c r="FB290" s="124">
        <f>[142]Прил.9.7.1!DV507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510</v>
      </c>
      <c r="FZ290" s="116" t="s">
        <v>346</v>
      </c>
      <c r="GA290" s="116" t="s">
        <v>22</v>
      </c>
      <c r="GB290" s="128">
        <v>4</v>
      </c>
      <c r="GC290" s="128" t="s">
        <v>514</v>
      </c>
      <c r="GD290" s="128" t="s">
        <v>22</v>
      </c>
    </row>
    <row r="291" spans="1:186" ht="25.5" outlineLevel="1">
      <c r="A291" s="115" t="s">
        <v>339</v>
      </c>
      <c r="B291" s="116" t="s">
        <v>509</v>
      </c>
      <c r="C291" s="117" t="s">
        <v>266</v>
      </c>
      <c r="D291" s="118" t="s">
        <v>267</v>
      </c>
      <c r="E291" s="118" t="s">
        <v>341</v>
      </c>
      <c r="F291" s="118" t="s">
        <v>21</v>
      </c>
      <c r="G291" s="118" t="s">
        <v>513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22</v>
      </c>
      <c r="S291" s="123" t="s">
        <v>22</v>
      </c>
      <c r="T291" s="124">
        <v>4.8000000099999998</v>
      </c>
      <c r="U291" s="124">
        <v>0</v>
      </c>
      <c r="V291" s="124">
        <f>[142]Прил.9.7.1!BB508</f>
        <v>0</v>
      </c>
      <c r="W291" s="124">
        <v>0</v>
      </c>
      <c r="X291" s="124">
        <f>[142]Прил.9.7.1!BA508</f>
        <v>0</v>
      </c>
      <c r="Y291" s="124">
        <v>0</v>
      </c>
      <c r="Z291" s="124">
        <f>[142]Прил.9.7.1!FR508</f>
        <v>0</v>
      </c>
      <c r="AA291" s="124">
        <v>0</v>
      </c>
      <c r="AB291" s="124">
        <f>[142]Прил.9.7.1!AU508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[142]Прил.9.7.1!AF508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[142]Прил.9.7.1!CC508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[142]Прил.9.7.1!DP508</f>
        <v>0</v>
      </c>
      <c r="EY291" s="124">
        <f>[142]Прил.9.7.1!DS508</f>
        <v>0</v>
      </c>
      <c r="EZ291" s="124">
        <v>1</v>
      </c>
      <c r="FA291" s="124">
        <v>0</v>
      </c>
      <c r="FB291" s="124">
        <f>[142]Прил.9.7.1!DV508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510</v>
      </c>
      <c r="FZ291" s="116" t="s">
        <v>346</v>
      </c>
      <c r="GA291" s="116" t="s">
        <v>22</v>
      </c>
      <c r="GB291" s="128">
        <v>4</v>
      </c>
      <c r="GC291" s="128" t="s">
        <v>514</v>
      </c>
      <c r="GD291" s="128" t="s">
        <v>22</v>
      </c>
    </row>
    <row r="292" spans="1:186" ht="25.5" outlineLevel="1">
      <c r="A292" s="115" t="s">
        <v>339</v>
      </c>
      <c r="B292" s="116" t="s">
        <v>509</v>
      </c>
      <c r="C292" s="117" t="s">
        <v>268</v>
      </c>
      <c r="D292" s="118" t="s">
        <v>269</v>
      </c>
      <c r="E292" s="118" t="s">
        <v>341</v>
      </c>
      <c r="F292" s="118" t="s">
        <v>21</v>
      </c>
      <c r="G292" s="118" t="s">
        <v>513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22</v>
      </c>
      <c r="S292" s="123" t="s">
        <v>22</v>
      </c>
      <c r="T292" s="124">
        <v>100.63152002</v>
      </c>
      <c r="U292" s="124">
        <v>0</v>
      </c>
      <c r="V292" s="124">
        <f>[142]Прил.9.7.1!BB509</f>
        <v>0</v>
      </c>
      <c r="W292" s="124">
        <v>0</v>
      </c>
      <c r="X292" s="124">
        <f>[142]Прил.9.7.1!BA509</f>
        <v>0</v>
      </c>
      <c r="Y292" s="124">
        <v>0</v>
      </c>
      <c r="Z292" s="124">
        <f>[142]Прил.9.7.1!FR509</f>
        <v>0</v>
      </c>
      <c r="AA292" s="124">
        <v>95.89152</v>
      </c>
      <c r="AB292" s="124">
        <f>[142]Прил.9.7.1!AU509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[142]Прил.9.7.1!AF509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[142]Прил.9.7.1!CC509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[142]Прил.9.7.1!DP509</f>
        <v>0</v>
      </c>
      <c r="EY292" s="124">
        <f>[142]Прил.9.7.1!DS509</f>
        <v>0</v>
      </c>
      <c r="EZ292" s="124">
        <v>0</v>
      </c>
      <c r="FA292" s="124">
        <v>0</v>
      </c>
      <c r="FB292" s="124">
        <f>[142]Прил.9.7.1!DV509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510</v>
      </c>
      <c r="FZ292" s="116" t="s">
        <v>346</v>
      </c>
      <c r="GA292" s="116" t="s">
        <v>22</v>
      </c>
      <c r="GB292" s="128">
        <v>4</v>
      </c>
      <c r="GC292" s="128" t="s">
        <v>514</v>
      </c>
      <c r="GD292" s="128" t="s">
        <v>22</v>
      </c>
    </row>
    <row r="293" spans="1:186" ht="25.5" outlineLevel="1">
      <c r="A293" s="115" t="s">
        <v>339</v>
      </c>
      <c r="B293" s="116" t="s">
        <v>509</v>
      </c>
      <c r="C293" s="117" t="s">
        <v>270</v>
      </c>
      <c r="D293" s="118" t="s">
        <v>133</v>
      </c>
      <c r="E293" s="118" t="s">
        <v>341</v>
      </c>
      <c r="F293" s="118" t="s">
        <v>21</v>
      </c>
      <c r="G293" s="118" t="s">
        <v>513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22</v>
      </c>
      <c r="S293" s="123" t="s">
        <v>22</v>
      </c>
      <c r="T293" s="124">
        <v>10.9043017894</v>
      </c>
      <c r="U293" s="124">
        <v>0</v>
      </c>
      <c r="V293" s="124">
        <f>[142]Прил.9.7.1!BB510</f>
        <v>0</v>
      </c>
      <c r="W293" s="124">
        <v>0</v>
      </c>
      <c r="X293" s="124">
        <f>[142]Прил.9.7.1!BA510</f>
        <v>0</v>
      </c>
      <c r="Y293" s="124">
        <v>0</v>
      </c>
      <c r="Z293" s="124">
        <f>[142]Прил.9.7.1!FR510</f>
        <v>0</v>
      </c>
      <c r="AA293" s="124">
        <v>9.9326772493999993</v>
      </c>
      <c r="AB293" s="124">
        <f>[142]Прил.9.7.1!AU510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[142]Прил.9.7.1!AF510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[142]Прил.9.7.1!CC510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[142]Прил.9.7.1!DP510</f>
        <v>0</v>
      </c>
      <c r="EY293" s="124">
        <f>[142]Прил.9.7.1!DS510</f>
        <v>0</v>
      </c>
      <c r="EZ293" s="124">
        <v>0</v>
      </c>
      <c r="FA293" s="124">
        <v>0</v>
      </c>
      <c r="FB293" s="124">
        <f>[142]Прил.9.7.1!DV510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510</v>
      </c>
      <c r="FZ293" s="116" t="s">
        <v>346</v>
      </c>
      <c r="GA293" s="116" t="s">
        <v>22</v>
      </c>
      <c r="GB293" s="128">
        <v>4</v>
      </c>
      <c r="GC293" s="128" t="s">
        <v>496</v>
      </c>
      <c r="GD293" s="128" t="s">
        <v>22</v>
      </c>
    </row>
    <row r="294" spans="1:186" ht="25.5" outlineLevel="1">
      <c r="A294" s="115" t="s">
        <v>339</v>
      </c>
      <c r="B294" s="116" t="s">
        <v>509</v>
      </c>
      <c r="C294" s="117" t="s">
        <v>271</v>
      </c>
      <c r="D294" s="118" t="s">
        <v>135</v>
      </c>
      <c r="E294" s="118" t="s">
        <v>341</v>
      </c>
      <c r="F294" s="118" t="s">
        <v>21</v>
      </c>
      <c r="G294" s="118" t="s">
        <v>513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22</v>
      </c>
      <c r="S294" s="123" t="s">
        <v>22</v>
      </c>
      <c r="T294" s="124">
        <v>1.9122685696000001</v>
      </c>
      <c r="U294" s="124">
        <v>0</v>
      </c>
      <c r="V294" s="124">
        <f>[142]Прил.9.7.1!BB511</f>
        <v>0</v>
      </c>
      <c r="W294" s="124">
        <v>0</v>
      </c>
      <c r="X294" s="124">
        <f>[142]Прил.9.7.1!BA511</f>
        <v>0</v>
      </c>
      <c r="Y294" s="124">
        <v>0</v>
      </c>
      <c r="Z294" s="124">
        <f>[142]Прил.9.7.1!FR511</f>
        <v>0</v>
      </c>
      <c r="AA294" s="124">
        <v>0.15339999960000017</v>
      </c>
      <c r="AB294" s="124">
        <f>[142]Прил.9.7.1!AU511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[142]Прил.9.7.1!AF511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[142]Прил.9.7.1!CC511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[142]Прил.9.7.1!DP511</f>
        <v>0</v>
      </c>
      <c r="EY294" s="124">
        <f>[142]Прил.9.7.1!DS511</f>
        <v>0</v>
      </c>
      <c r="EZ294" s="124">
        <v>3</v>
      </c>
      <c r="FA294" s="124">
        <v>0</v>
      </c>
      <c r="FB294" s="124">
        <f>[142]Прил.9.7.1!DV511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510</v>
      </c>
      <c r="FZ294" s="116" t="s">
        <v>346</v>
      </c>
      <c r="GA294" s="116" t="s">
        <v>22</v>
      </c>
      <c r="GB294" s="128">
        <v>4</v>
      </c>
      <c r="GC294" s="128" t="s">
        <v>496</v>
      </c>
      <c r="GD294" s="128" t="s">
        <v>22</v>
      </c>
    </row>
    <row r="295" spans="1:186" ht="51" outlineLevel="1">
      <c r="A295" s="115" t="s">
        <v>339</v>
      </c>
      <c r="B295" s="116" t="s">
        <v>509</v>
      </c>
      <c r="C295" s="117" t="s">
        <v>272</v>
      </c>
      <c r="D295" s="118" t="s">
        <v>136</v>
      </c>
      <c r="E295" s="118" t="s">
        <v>341</v>
      </c>
      <c r="F295" s="118" t="s">
        <v>21</v>
      </c>
      <c r="G295" s="118" t="s">
        <v>513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22</v>
      </c>
      <c r="S295" s="123" t="s">
        <v>22</v>
      </c>
      <c r="T295" s="124">
        <v>25.110051456666643</v>
      </c>
      <c r="U295" s="124">
        <v>0</v>
      </c>
      <c r="V295" s="124">
        <f>[142]Прил.9.7.1!BB512</f>
        <v>0</v>
      </c>
      <c r="W295" s="124">
        <v>0</v>
      </c>
      <c r="X295" s="124">
        <f>[142]Прил.9.7.1!BA512</f>
        <v>0</v>
      </c>
      <c r="Y295" s="124">
        <v>0</v>
      </c>
      <c r="Z295" s="124">
        <f>[142]Прил.9.7.1!FR512</f>
        <v>0</v>
      </c>
      <c r="AA295" s="124">
        <v>17.396205826666641</v>
      </c>
      <c r="AB295" s="124">
        <f>[142]Прил.9.7.1!AU512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[142]Прил.9.7.1!AF512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[142]Прил.9.7.1!CC512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[142]Прил.9.7.1!DP512</f>
        <v>0</v>
      </c>
      <c r="EY295" s="124">
        <f>[142]Прил.9.7.1!DS512</f>
        <v>0</v>
      </c>
      <c r="EZ295" s="124">
        <f>1+7</f>
        <v>8</v>
      </c>
      <c r="FA295" s="124">
        <v>0</v>
      </c>
      <c r="FB295" s="124">
        <f>[142]Прил.9.7.1!DV512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510</v>
      </c>
      <c r="FZ295" s="116" t="s">
        <v>346</v>
      </c>
      <c r="GA295" s="116" t="s">
        <v>22</v>
      </c>
      <c r="GB295" s="128">
        <v>4</v>
      </c>
      <c r="GC295" s="128" t="s">
        <v>496</v>
      </c>
      <c r="GD295" s="128" t="s">
        <v>22</v>
      </c>
    </row>
    <row r="296" spans="1:186" ht="38.25" outlineLevel="1">
      <c r="A296" s="115" t="s">
        <v>339</v>
      </c>
      <c r="B296" s="116" t="s">
        <v>509</v>
      </c>
      <c r="C296" s="117" t="s">
        <v>273</v>
      </c>
      <c r="D296" s="118" t="s">
        <v>137</v>
      </c>
      <c r="E296" s="118" t="s">
        <v>341</v>
      </c>
      <c r="F296" s="118" t="s">
        <v>21</v>
      </c>
      <c r="G296" s="118" t="s">
        <v>513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22</v>
      </c>
      <c r="S296" s="123" t="s">
        <v>22</v>
      </c>
      <c r="T296" s="124">
        <v>6.622669631254257</v>
      </c>
      <c r="U296" s="124">
        <v>0</v>
      </c>
      <c r="V296" s="124">
        <f>[142]Прил.9.7.1!BB513</f>
        <v>0</v>
      </c>
      <c r="W296" s="124">
        <v>0</v>
      </c>
      <c r="X296" s="124">
        <f>[142]Прил.9.7.1!BA513</f>
        <v>0</v>
      </c>
      <c r="Y296" s="124">
        <v>0</v>
      </c>
      <c r="Z296" s="124">
        <f>[142]Прил.9.7.1!FR513</f>
        <v>0</v>
      </c>
      <c r="AA296" s="124">
        <v>4.1532290312542575</v>
      </c>
      <c r="AB296" s="124">
        <f>[142]Прил.9.7.1!AU513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[142]Прил.9.7.1!AF513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[142]Прил.9.7.1!CC513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[142]Прил.9.7.1!DP513</f>
        <v>0</v>
      </c>
      <c r="EY296" s="124">
        <f>[142]Прил.9.7.1!DS513</f>
        <v>0</v>
      </c>
      <c r="EZ296" s="124">
        <v>0</v>
      </c>
      <c r="FA296" s="124">
        <v>0</v>
      </c>
      <c r="FB296" s="124">
        <f>[142]Прил.9.7.1!DV513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510</v>
      </c>
      <c r="FZ296" s="116" t="s">
        <v>346</v>
      </c>
      <c r="GA296" s="116" t="s">
        <v>22</v>
      </c>
      <c r="GB296" s="128">
        <v>4</v>
      </c>
      <c r="GC296" s="128" t="s">
        <v>496</v>
      </c>
      <c r="GD296" s="128" t="s">
        <v>22</v>
      </c>
    </row>
    <row r="297" spans="1:186" ht="38.25" outlineLevel="1">
      <c r="A297" s="115" t="s">
        <v>339</v>
      </c>
      <c r="B297" s="116" t="s">
        <v>509</v>
      </c>
      <c r="C297" s="117" t="s">
        <v>274</v>
      </c>
      <c r="D297" s="118" t="s">
        <v>138</v>
      </c>
      <c r="E297" s="118" t="s">
        <v>341</v>
      </c>
      <c r="F297" s="118" t="s">
        <v>21</v>
      </c>
      <c r="G297" s="118" t="s">
        <v>513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22</v>
      </c>
      <c r="S297" s="123" t="s">
        <v>22</v>
      </c>
      <c r="T297" s="124">
        <v>9.623686777600005</v>
      </c>
      <c r="U297" s="124">
        <v>0</v>
      </c>
      <c r="V297" s="124">
        <f>[142]Прил.9.7.1!BB514</f>
        <v>0</v>
      </c>
      <c r="W297" s="124">
        <v>0</v>
      </c>
      <c r="X297" s="124">
        <f>[142]Прил.9.7.1!BA514</f>
        <v>0</v>
      </c>
      <c r="Y297" s="124">
        <v>0</v>
      </c>
      <c r="Z297" s="124">
        <f>[142]Прил.9.7.1!FR514</f>
        <v>0</v>
      </c>
      <c r="AA297" s="124">
        <v>7.483009317600005</v>
      </c>
      <c r="AB297" s="124">
        <f>[142]Прил.9.7.1!AU514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[142]Прил.9.7.1!AF514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[142]Прил.9.7.1!CC514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[142]Прил.9.7.1!DP514</f>
        <v>0</v>
      </c>
      <c r="EY297" s="124">
        <f>[142]Прил.9.7.1!DS514</f>
        <v>0</v>
      </c>
      <c r="EZ297" s="124">
        <v>0</v>
      </c>
      <c r="FA297" s="124">
        <v>0</v>
      </c>
      <c r="FB297" s="124">
        <f>[142]Прил.9.7.1!DV514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510</v>
      </c>
      <c r="FZ297" s="116" t="s">
        <v>346</v>
      </c>
      <c r="GA297" s="116" t="s">
        <v>22</v>
      </c>
      <c r="GB297" s="128">
        <v>4</v>
      </c>
      <c r="GC297" s="128" t="s">
        <v>496</v>
      </c>
      <c r="GD297" s="128" t="s">
        <v>22</v>
      </c>
    </row>
    <row r="298" spans="1:186" ht="38.25" outlineLevel="1">
      <c r="A298" s="115" t="s">
        <v>339</v>
      </c>
      <c r="B298" s="116" t="s">
        <v>509</v>
      </c>
      <c r="C298" s="117" t="s">
        <v>275</v>
      </c>
      <c r="D298" s="118" t="s">
        <v>139</v>
      </c>
      <c r="E298" s="118" t="s">
        <v>341</v>
      </c>
      <c r="F298" s="118" t="s">
        <v>21</v>
      </c>
      <c r="G298" s="118" t="s">
        <v>513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22</v>
      </c>
      <c r="S298" s="123" t="s">
        <v>22</v>
      </c>
      <c r="T298" s="124">
        <v>20.161778017333333</v>
      </c>
      <c r="U298" s="124">
        <v>0</v>
      </c>
      <c r="V298" s="124">
        <f>[142]Прил.9.7.1!BB515</f>
        <v>0</v>
      </c>
      <c r="W298" s="124">
        <v>0</v>
      </c>
      <c r="X298" s="124">
        <f>[142]Прил.9.7.1!BA515</f>
        <v>0</v>
      </c>
      <c r="Y298" s="124">
        <v>0</v>
      </c>
      <c r="Z298" s="124">
        <f>[142]Прил.9.7.1!FR515</f>
        <v>0</v>
      </c>
      <c r="AA298" s="124">
        <v>18.514007247333335</v>
      </c>
      <c r="AB298" s="124">
        <f>[142]Прил.9.7.1!AU515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[142]Прил.9.7.1!AF515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[142]Прил.9.7.1!CC515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[142]Прил.9.7.1!DP515</f>
        <v>0</v>
      </c>
      <c r="EY298" s="124">
        <f>[142]Прил.9.7.1!DS515</f>
        <v>0</v>
      </c>
      <c r="EZ298" s="124">
        <v>0</v>
      </c>
      <c r="FA298" s="124">
        <v>0</v>
      </c>
      <c r="FB298" s="124">
        <f>[142]Прил.9.7.1!DV515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510</v>
      </c>
      <c r="FZ298" s="116" t="s">
        <v>346</v>
      </c>
      <c r="GA298" s="116" t="s">
        <v>22</v>
      </c>
      <c r="GB298" s="128">
        <v>4</v>
      </c>
      <c r="GC298" s="128" t="s">
        <v>496</v>
      </c>
      <c r="GD298" s="128" t="s">
        <v>22</v>
      </c>
    </row>
    <row r="299" spans="1:186" ht="51" outlineLevel="1">
      <c r="A299" s="115" t="s">
        <v>339</v>
      </c>
      <c r="B299" s="116" t="s">
        <v>509</v>
      </c>
      <c r="C299" s="117" t="s">
        <v>276</v>
      </c>
      <c r="D299" s="118" t="s">
        <v>134</v>
      </c>
      <c r="E299" s="118" t="s">
        <v>341</v>
      </c>
      <c r="F299" s="118" t="s">
        <v>21</v>
      </c>
      <c r="G299" s="118" t="s">
        <v>513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22</v>
      </c>
      <c r="S299" s="123" t="s">
        <v>22</v>
      </c>
      <c r="T299" s="124">
        <v>4.8310603492000004</v>
      </c>
      <c r="U299" s="124">
        <v>0</v>
      </c>
      <c r="V299" s="124">
        <f>[142]Прил.9.7.1!BB516</f>
        <v>0</v>
      </c>
      <c r="W299" s="124">
        <v>0</v>
      </c>
      <c r="X299" s="124">
        <f>[142]Прил.9.7.1!BA516</f>
        <v>0</v>
      </c>
      <c r="Y299" s="124">
        <v>0</v>
      </c>
      <c r="Z299" s="124">
        <f>[142]Прил.9.7.1!FR516</f>
        <v>0</v>
      </c>
      <c r="AA299" s="124">
        <v>1.4624003492000002</v>
      </c>
      <c r="AB299" s="124">
        <f>[142]Прил.9.7.1!AU516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[142]Прил.9.7.1!AF516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[142]Прил.9.7.1!CC516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[142]Прил.9.7.1!DP516</f>
        <v>0</v>
      </c>
      <c r="EY299" s="124">
        <f>[142]Прил.9.7.1!DS516</f>
        <v>0</v>
      </c>
      <c r="EZ299" s="124">
        <v>0</v>
      </c>
      <c r="FA299" s="124">
        <v>0</v>
      </c>
      <c r="FB299" s="124">
        <f>[142]Прил.9.7.1!DV516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510</v>
      </c>
      <c r="FZ299" s="116" t="s">
        <v>346</v>
      </c>
      <c r="GA299" s="116" t="s">
        <v>22</v>
      </c>
      <c r="GB299" s="128">
        <v>4</v>
      </c>
      <c r="GC299" s="128" t="s">
        <v>511</v>
      </c>
      <c r="GD299" s="128" t="s">
        <v>22</v>
      </c>
    </row>
    <row r="300" spans="1:186" ht="25.5" outlineLevel="1">
      <c r="A300" s="79" t="s">
        <v>337</v>
      </c>
      <c r="B300" s="80"/>
      <c r="C300" s="81" t="s">
        <v>515</v>
      </c>
      <c r="D300" s="82" t="s">
        <v>14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[142]Прил.9.7.1!FR69+[142]Прил.9.7.1!FR70+[142]Прил.9.7.1!FR71+[142]Прил.9.7.1!FR72+[142]Прил.9.7.1!FR73+[142]Прил.9.7.1!FR74+[142]Прил.9.7.1!FR75+[142]Прил.9.7.1!FR76+[142]Прил.9.7.1!FR77+[142]Прил.9.7.1!FR99+[142]Прил.9.7.1!FR384+[142]Прил.9.7.1!FR385+[142]Прил.9.7.1!FR386+[142]Прил.9.7.1!FR387+[142]Прил.9.7.1!FR388+[142]Прил.9.7.1!FR389+[142]Прил.9.7.1!FR390+[142]Прил.9.7.1!FR391+[142]Прил.9.7.1!FR392+[142]Прил.9.7.1!FR393+[142]Прил.9.7.1!FR394+[142]Прил.9.7.1!FR395+[142]Прил.9.7.1!FR396+[142]Прил.9.7.1!FR397+[142]Прил.9.7.1!FR398+[142]Прил.9.7.1!FR399+[142]Прил.9.7.1!FR400+[142]Прил.9.7.1!FR401+[142]Прил.9.7.1!FR402+[142]Прил.9.7.1!FR403+[142]Прил.9.7.1!FR404+[142]Прил.9.7.1!FR405+[142]Прил.9.7.1!FR406+[142]Прил.9.7.1!FR407+[142]Прил.9.7.1!FR408+[142]Прил.9.7.1!FR409+[142]Прил.9.7.1!FR410+[142]Прил.9.7.1!FR411+[142]Прил.9.7.1!FR447+[142]Прил.9.7.1!FR448+[142]Прил.9.7.1!FR449++[142]Прил.9.7.1!FR478+[142]Прил.9.7.1!FR498+[142]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  <mergeCell ref="CA4:DX4"/>
    <mergeCell ref="DY4:FV4"/>
    <mergeCell ref="CA5:CJ5"/>
    <mergeCell ref="CK5:CT5"/>
    <mergeCell ref="CU5:DD5"/>
    <mergeCell ref="DE5:DN5"/>
    <mergeCell ref="FC5:FL5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AG6:AH6"/>
    <mergeCell ref="AI6:AJ6"/>
    <mergeCell ref="AK6:AL6"/>
    <mergeCell ref="AM6:AN6"/>
    <mergeCell ref="AO6:AP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FM6:FQ6"/>
    <mergeCell ref="FR6:FV6"/>
    <mergeCell ref="EI6:EM6"/>
    <mergeCell ref="EN6:ER6"/>
    <mergeCell ref="ES6:EW6"/>
    <mergeCell ref="EX6:FB6"/>
    <mergeCell ref="FC6:FG6"/>
    <mergeCell ref="FH6:FL6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80"/>
  <sheetViews>
    <sheetView tabSelected="1" zoomScale="60" zoomScaleNormal="60" workbookViewId="0">
      <selection activeCell="AI10" sqref="AI10"/>
    </sheetView>
  </sheetViews>
  <sheetFormatPr defaultColWidth="7.5" defaultRowHeight="15.75" outlineLevelRow="1"/>
  <cols>
    <col min="1" max="1" width="8.09765625" style="1" customWidth="1"/>
    <col min="2" max="2" width="55.3984375" style="8" customWidth="1"/>
    <col min="3" max="3" width="15.5" style="3" customWidth="1"/>
    <col min="4" max="4" width="24" style="3" customWidth="1"/>
    <col min="5" max="5" width="4.296875" style="1" customWidth="1"/>
    <col min="6" max="6" width="4.19921875" style="3" customWidth="1"/>
    <col min="7" max="7" width="3.59765625" style="1" customWidth="1"/>
    <col min="8" max="9" width="3.59765625" style="3" customWidth="1"/>
    <col min="10" max="10" width="4.69921875" style="1" customWidth="1"/>
    <col min="11" max="11" width="4.19921875" style="3" customWidth="1"/>
    <col min="12" max="12" width="4.5" style="1" customWidth="1"/>
    <col min="13" max="13" width="4.69921875" style="3" customWidth="1"/>
    <col min="14" max="14" width="4.3984375" style="3" customWidth="1"/>
    <col min="15" max="15" width="4" style="1" customWidth="1"/>
    <col min="16" max="16" width="3.796875" style="3" customWidth="1"/>
    <col min="17" max="17" width="4.19921875" style="1" customWidth="1"/>
    <col min="18" max="18" width="4.69921875" style="3" customWidth="1"/>
    <col min="19" max="19" width="4.796875" style="3" customWidth="1"/>
    <col min="20" max="20" width="4.796875" style="1" customWidth="1"/>
    <col min="21" max="21" width="4.796875" style="3" customWidth="1"/>
    <col min="22" max="22" width="4.69921875" style="1" customWidth="1"/>
    <col min="23" max="23" width="3.796875" style="3" customWidth="1"/>
    <col min="24" max="24" width="5.19921875" style="3" customWidth="1"/>
    <col min="25" max="25" width="5.19921875" style="1" customWidth="1"/>
    <col min="26" max="26" width="4.8984375" style="1" customWidth="1"/>
    <col min="27" max="27" width="4.59765625" style="1" customWidth="1"/>
    <col min="28" max="28" width="5.59765625" style="1" customWidth="1"/>
    <col min="29" max="29" width="4.8984375" style="1" customWidth="1"/>
    <col min="30" max="30" width="4.296875" style="1" customWidth="1"/>
    <col min="31" max="31" width="4.5" style="1" customWidth="1"/>
    <col min="32" max="32" width="4.69921875" style="1" customWidth="1"/>
    <col min="33" max="33" width="5.296875" style="1" customWidth="1"/>
    <col min="34" max="34" width="5.398437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516</v>
      </c>
    </row>
    <row r="4" spans="1:38" s="151" customFormat="1" ht="24" customHeight="1" outlineLevel="1">
      <c r="A4" s="205" t="s">
        <v>528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</row>
    <row r="5" spans="1:38" s="151" customFormat="1" ht="24" customHeight="1" outlineLevel="1">
      <c r="A5" s="205" t="s">
        <v>584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06" t="s">
        <v>578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</row>
    <row r="8" spans="1:38" s="148" customFormat="1" ht="24" customHeight="1" outlineLevel="1">
      <c r="A8" s="207" t="s">
        <v>577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7" t="s">
        <v>579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8" t="s">
        <v>576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</row>
    <row r="13" spans="1:38" s="148" customFormat="1" ht="24" customHeight="1" outlineLevel="1">
      <c r="A13" s="207" t="s">
        <v>575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10.5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33" customHeight="1">
      <c r="A16" s="209" t="s">
        <v>517</v>
      </c>
      <c r="B16" s="209" t="s">
        <v>2</v>
      </c>
      <c r="C16" s="209" t="s">
        <v>290</v>
      </c>
      <c r="D16" s="210" t="s">
        <v>529</v>
      </c>
      <c r="E16" s="214" t="s">
        <v>580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6"/>
      <c r="AI16" s="2"/>
      <c r="AJ16" s="2"/>
      <c r="AK16" s="2"/>
      <c r="AL16" s="2"/>
    </row>
    <row r="17" spans="1:61" ht="39" customHeight="1">
      <c r="A17" s="209"/>
      <c r="B17" s="209"/>
      <c r="C17" s="209"/>
      <c r="D17" s="211"/>
      <c r="E17" s="213" t="s">
        <v>3</v>
      </c>
      <c r="F17" s="213"/>
      <c r="G17" s="213"/>
      <c r="H17" s="213"/>
      <c r="I17" s="213"/>
      <c r="J17" s="213" t="s">
        <v>4</v>
      </c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"/>
      <c r="AJ17" s="2"/>
      <c r="AK17" s="2"/>
      <c r="AL17" s="2"/>
    </row>
    <row r="18" spans="1:61" ht="25.5" customHeight="1">
      <c r="A18" s="209"/>
      <c r="B18" s="209"/>
      <c r="C18" s="209"/>
      <c r="D18" s="211"/>
      <c r="E18" s="209" t="s">
        <v>140</v>
      </c>
      <c r="F18" s="209"/>
      <c r="G18" s="209"/>
      <c r="H18" s="209"/>
      <c r="I18" s="209"/>
      <c r="J18" s="209" t="s">
        <v>5</v>
      </c>
      <c r="K18" s="209"/>
      <c r="L18" s="209"/>
      <c r="M18" s="209"/>
      <c r="N18" s="209"/>
      <c r="O18" s="209" t="s">
        <v>6</v>
      </c>
      <c r="P18" s="209"/>
      <c r="Q18" s="209"/>
      <c r="R18" s="209"/>
      <c r="S18" s="209"/>
      <c r="T18" s="209" t="s">
        <v>7</v>
      </c>
      <c r="U18" s="209"/>
      <c r="V18" s="209"/>
      <c r="W18" s="209"/>
      <c r="X18" s="209"/>
      <c r="Y18" s="209" t="s">
        <v>141</v>
      </c>
      <c r="Z18" s="209"/>
      <c r="AA18" s="209"/>
      <c r="AB18" s="209"/>
      <c r="AC18" s="209"/>
      <c r="AD18" s="213" t="s">
        <v>8</v>
      </c>
      <c r="AE18" s="213"/>
      <c r="AF18" s="213"/>
      <c r="AG18" s="213"/>
      <c r="AH18" s="213"/>
      <c r="AI18" s="2"/>
      <c r="AJ18" s="2"/>
      <c r="AK18" s="2"/>
      <c r="AL18" s="2"/>
    </row>
    <row r="19" spans="1:61" ht="68.25" customHeight="1">
      <c r="A19" s="209"/>
      <c r="B19" s="209"/>
      <c r="C19" s="209"/>
      <c r="D19" s="212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571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571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571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571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571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571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518</v>
      </c>
      <c r="F20" s="147" t="s">
        <v>519</v>
      </c>
      <c r="G20" s="147" t="s">
        <v>520</v>
      </c>
      <c r="H20" s="147" t="s">
        <v>521</v>
      </c>
      <c r="I20" s="147" t="s">
        <v>522</v>
      </c>
      <c r="J20" s="147" t="s">
        <v>523</v>
      </c>
      <c r="K20" s="147" t="s">
        <v>524</v>
      </c>
      <c r="L20" s="147" t="s">
        <v>525</v>
      </c>
      <c r="M20" s="147" t="s">
        <v>526</v>
      </c>
      <c r="N20" s="147" t="s">
        <v>527</v>
      </c>
      <c r="O20" s="147" t="s">
        <v>530</v>
      </c>
      <c r="P20" s="147" t="s">
        <v>531</v>
      </c>
      <c r="Q20" s="147" t="s">
        <v>532</v>
      </c>
      <c r="R20" s="147" t="s">
        <v>533</v>
      </c>
      <c r="S20" s="147" t="s">
        <v>534</v>
      </c>
      <c r="T20" s="147" t="s">
        <v>535</v>
      </c>
      <c r="U20" s="147" t="s">
        <v>536</v>
      </c>
      <c r="V20" s="147" t="s">
        <v>537</v>
      </c>
      <c r="W20" s="147" t="s">
        <v>538</v>
      </c>
      <c r="X20" s="147" t="s">
        <v>539</v>
      </c>
      <c r="Y20" s="147" t="s">
        <v>540</v>
      </c>
      <c r="Z20" s="147" t="s">
        <v>541</v>
      </c>
      <c r="AA20" s="147" t="s">
        <v>542</v>
      </c>
      <c r="AB20" s="147" t="s">
        <v>543</v>
      </c>
      <c r="AC20" s="147" t="s">
        <v>544</v>
      </c>
      <c r="AD20" s="147" t="s">
        <v>545</v>
      </c>
      <c r="AE20" s="147" t="s">
        <v>546</v>
      </c>
      <c r="AF20" s="147" t="s">
        <v>547</v>
      </c>
      <c r="AG20" s="147" t="s">
        <v>548</v>
      </c>
      <c r="AH20" s="147" t="s">
        <v>549</v>
      </c>
      <c r="AI20" s="2"/>
      <c r="AJ20" s="2"/>
      <c r="AK20" s="2"/>
      <c r="AL20" s="2"/>
    </row>
    <row r="21" spans="1:61" s="148" customFormat="1" ht="21" customHeight="1">
      <c r="A21" s="160" t="s">
        <v>550</v>
      </c>
      <c r="B21" s="161" t="s">
        <v>13</v>
      </c>
      <c r="C21" s="162" t="str">
        <f>C29</f>
        <v>K_01-АПТ-18</v>
      </c>
      <c r="D21" s="162" t="str">
        <f t="shared" ref="D21:AH21" si="0">D29</f>
        <v>нд</v>
      </c>
      <c r="E21" s="162" t="str">
        <f t="shared" si="0"/>
        <v>нд</v>
      </c>
      <c r="F21" s="162" t="str">
        <f t="shared" si="0"/>
        <v>нд</v>
      </c>
      <c r="G21" s="162" t="str">
        <f t="shared" si="0"/>
        <v>нд</v>
      </c>
      <c r="H21" s="162" t="str">
        <f t="shared" si="0"/>
        <v>нд</v>
      </c>
      <c r="I21" s="195">
        <f t="shared" si="0"/>
        <v>0</v>
      </c>
      <c r="J21" s="162" t="str">
        <f t="shared" si="0"/>
        <v>нд</v>
      </c>
      <c r="K21" s="162" t="str">
        <f t="shared" si="0"/>
        <v>нд</v>
      </c>
      <c r="L21" s="162" t="str">
        <f t="shared" si="0"/>
        <v>нд</v>
      </c>
      <c r="M21" s="162" t="str">
        <f t="shared" si="0"/>
        <v>нд</v>
      </c>
      <c r="N21" s="195">
        <f t="shared" si="0"/>
        <v>0</v>
      </c>
      <c r="O21" s="162" t="str">
        <f t="shared" si="0"/>
        <v>нд</v>
      </c>
      <c r="P21" s="162" t="str">
        <f t="shared" si="0"/>
        <v>нд</v>
      </c>
      <c r="Q21" s="162" t="str">
        <f t="shared" si="0"/>
        <v>нд</v>
      </c>
      <c r="R21" s="162" t="str">
        <f t="shared" si="0"/>
        <v>нд</v>
      </c>
      <c r="S21" s="195">
        <f t="shared" si="0"/>
        <v>0</v>
      </c>
      <c r="T21" s="162" t="str">
        <f t="shared" si="0"/>
        <v>нд</v>
      </c>
      <c r="U21" s="162" t="str">
        <f t="shared" si="0"/>
        <v>нд</v>
      </c>
      <c r="V21" s="162" t="str">
        <f t="shared" si="0"/>
        <v>нд</v>
      </c>
      <c r="W21" s="162" t="str">
        <f t="shared" si="0"/>
        <v>нд</v>
      </c>
      <c r="X21" s="195">
        <f t="shared" si="0"/>
        <v>0</v>
      </c>
      <c r="Y21" s="162" t="str">
        <f t="shared" si="0"/>
        <v>нд</v>
      </c>
      <c r="Z21" s="162" t="str">
        <f t="shared" si="0"/>
        <v>нд</v>
      </c>
      <c r="AA21" s="162" t="str">
        <f t="shared" si="0"/>
        <v>нд</v>
      </c>
      <c r="AB21" s="162" t="str">
        <f t="shared" si="0"/>
        <v>нд</v>
      </c>
      <c r="AC21" s="195">
        <f t="shared" si="0"/>
        <v>0</v>
      </c>
      <c r="AD21" s="162" t="str">
        <f t="shared" si="0"/>
        <v>нд</v>
      </c>
      <c r="AE21" s="162" t="str">
        <f t="shared" si="0"/>
        <v>нд</v>
      </c>
      <c r="AF21" s="162" t="str">
        <f t="shared" si="0"/>
        <v>нд</v>
      </c>
      <c r="AG21" s="162" t="str">
        <f t="shared" si="0"/>
        <v>нд</v>
      </c>
      <c r="AH21" s="195">
        <f t="shared" si="0"/>
        <v>0</v>
      </c>
    </row>
    <row r="22" spans="1:61" ht="18" customHeight="1">
      <c r="A22" s="163" t="s">
        <v>552</v>
      </c>
      <c r="B22" s="173" t="s">
        <v>15</v>
      </c>
      <c r="C22" s="174" t="s">
        <v>551</v>
      </c>
      <c r="D22" s="175" t="s">
        <v>22</v>
      </c>
      <c r="E22" s="182" t="s">
        <v>22</v>
      </c>
      <c r="F22" s="182" t="s">
        <v>22</v>
      </c>
      <c r="G22" s="182" t="s">
        <v>22</v>
      </c>
      <c r="H22" s="182" t="s">
        <v>22</v>
      </c>
      <c r="I22" s="182" t="s">
        <v>22</v>
      </c>
      <c r="J22" s="182" t="s">
        <v>22</v>
      </c>
      <c r="K22" s="182" t="s">
        <v>22</v>
      </c>
      <c r="L22" s="182" t="s">
        <v>22</v>
      </c>
      <c r="M22" s="182" t="s">
        <v>22</v>
      </c>
      <c r="N22" s="182" t="s">
        <v>22</v>
      </c>
      <c r="O22" s="182" t="s">
        <v>22</v>
      </c>
      <c r="P22" s="182" t="s">
        <v>22</v>
      </c>
      <c r="Q22" s="182" t="s">
        <v>22</v>
      </c>
      <c r="R22" s="182" t="s">
        <v>22</v>
      </c>
      <c r="S22" s="182" t="s">
        <v>22</v>
      </c>
      <c r="T22" s="182" t="s">
        <v>22</v>
      </c>
      <c r="U22" s="182" t="s">
        <v>22</v>
      </c>
      <c r="V22" s="182" t="s">
        <v>22</v>
      </c>
      <c r="W22" s="182" t="s">
        <v>22</v>
      </c>
      <c r="X22" s="182" t="s">
        <v>22</v>
      </c>
      <c r="Y22" s="182" t="s">
        <v>22</v>
      </c>
      <c r="Z22" s="182" t="s">
        <v>22</v>
      </c>
      <c r="AA22" s="182" t="s">
        <v>22</v>
      </c>
      <c r="AB22" s="182" t="s">
        <v>22</v>
      </c>
      <c r="AC22" s="182" t="s">
        <v>22</v>
      </c>
      <c r="AD22" s="182" t="s">
        <v>22</v>
      </c>
      <c r="AE22" s="182" t="s">
        <v>22</v>
      </c>
      <c r="AF22" s="182" t="s">
        <v>22</v>
      </c>
      <c r="AG22" s="182" t="s">
        <v>22</v>
      </c>
      <c r="AH22" s="182" t="s">
        <v>22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81" customFormat="1" ht="24" customHeight="1">
      <c r="A23" s="184" t="s">
        <v>553</v>
      </c>
      <c r="B23" s="185" t="s">
        <v>16</v>
      </c>
      <c r="C23" s="165" t="s">
        <v>551</v>
      </c>
      <c r="D23" s="182"/>
      <c r="E23" s="182" t="s">
        <v>22</v>
      </c>
      <c r="F23" s="182" t="s">
        <v>22</v>
      </c>
      <c r="G23" s="182" t="s">
        <v>22</v>
      </c>
      <c r="H23" s="182" t="s">
        <v>22</v>
      </c>
      <c r="I23" s="182" t="s">
        <v>22</v>
      </c>
      <c r="J23" s="182" t="s">
        <v>22</v>
      </c>
      <c r="K23" s="182" t="s">
        <v>22</v>
      </c>
      <c r="L23" s="182" t="s">
        <v>22</v>
      </c>
      <c r="M23" s="182" t="s">
        <v>22</v>
      </c>
      <c r="N23" s="182" t="s">
        <v>22</v>
      </c>
      <c r="O23" s="182" t="s">
        <v>22</v>
      </c>
      <c r="P23" s="182" t="s">
        <v>22</v>
      </c>
      <c r="Q23" s="182" t="s">
        <v>22</v>
      </c>
      <c r="R23" s="182" t="s">
        <v>22</v>
      </c>
      <c r="S23" s="182" t="s">
        <v>22</v>
      </c>
      <c r="T23" s="182" t="s">
        <v>22</v>
      </c>
      <c r="U23" s="182" t="s">
        <v>22</v>
      </c>
      <c r="V23" s="182" t="s">
        <v>22</v>
      </c>
      <c r="W23" s="182" t="s">
        <v>22</v>
      </c>
      <c r="X23" s="182" t="s">
        <v>22</v>
      </c>
      <c r="Y23" s="182" t="s">
        <v>22</v>
      </c>
      <c r="Z23" s="182" t="s">
        <v>22</v>
      </c>
      <c r="AA23" s="182" t="s">
        <v>22</v>
      </c>
      <c r="AB23" s="182" t="s">
        <v>22</v>
      </c>
      <c r="AC23" s="182" t="s">
        <v>22</v>
      </c>
      <c r="AD23" s="182" t="s">
        <v>22</v>
      </c>
      <c r="AE23" s="182" t="s">
        <v>22</v>
      </c>
      <c r="AF23" s="182" t="s">
        <v>22</v>
      </c>
      <c r="AG23" s="182" t="s">
        <v>22</v>
      </c>
      <c r="AH23" s="182" t="s">
        <v>22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554</v>
      </c>
      <c r="B24" s="166" t="s">
        <v>17</v>
      </c>
      <c r="C24" s="165" t="s">
        <v>551</v>
      </c>
      <c r="D24" s="183" t="s">
        <v>22</v>
      </c>
      <c r="E24" s="182" t="s">
        <v>22</v>
      </c>
      <c r="F24" s="182" t="s">
        <v>22</v>
      </c>
      <c r="G24" s="182" t="s">
        <v>22</v>
      </c>
      <c r="H24" s="182" t="s">
        <v>22</v>
      </c>
      <c r="I24" s="182" t="s">
        <v>22</v>
      </c>
      <c r="J24" s="182" t="s">
        <v>22</v>
      </c>
      <c r="K24" s="182" t="s">
        <v>22</v>
      </c>
      <c r="L24" s="182" t="s">
        <v>22</v>
      </c>
      <c r="M24" s="182" t="s">
        <v>22</v>
      </c>
      <c r="N24" s="182" t="s">
        <v>22</v>
      </c>
      <c r="O24" s="182" t="s">
        <v>22</v>
      </c>
      <c r="P24" s="182" t="s">
        <v>22</v>
      </c>
      <c r="Q24" s="182" t="s">
        <v>22</v>
      </c>
      <c r="R24" s="182" t="s">
        <v>22</v>
      </c>
      <c r="S24" s="182" t="s">
        <v>22</v>
      </c>
      <c r="T24" s="182" t="s">
        <v>22</v>
      </c>
      <c r="U24" s="182" t="s">
        <v>22</v>
      </c>
      <c r="V24" s="182" t="s">
        <v>22</v>
      </c>
      <c r="W24" s="182" t="s">
        <v>22</v>
      </c>
      <c r="X24" s="182" t="s">
        <v>22</v>
      </c>
      <c r="Y24" s="182" t="s">
        <v>22</v>
      </c>
      <c r="Z24" s="182" t="s">
        <v>22</v>
      </c>
      <c r="AA24" s="182" t="s">
        <v>22</v>
      </c>
      <c r="AB24" s="182" t="s">
        <v>22</v>
      </c>
      <c r="AC24" s="182" t="s">
        <v>22</v>
      </c>
      <c r="AD24" s="182" t="s">
        <v>22</v>
      </c>
      <c r="AE24" s="182" t="s">
        <v>22</v>
      </c>
      <c r="AF24" s="182" t="s">
        <v>22</v>
      </c>
      <c r="AG24" s="182" t="s">
        <v>22</v>
      </c>
      <c r="AH24" s="182" t="s">
        <v>22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81" customFormat="1" ht="24" customHeight="1">
      <c r="A25" s="190" t="s">
        <v>555</v>
      </c>
      <c r="B25" s="191" t="s">
        <v>18</v>
      </c>
      <c r="C25" s="192" t="s">
        <v>551</v>
      </c>
      <c r="D25" s="182" t="s">
        <v>22</v>
      </c>
      <c r="E25" s="182" t="s">
        <v>22</v>
      </c>
      <c r="F25" s="182" t="s">
        <v>22</v>
      </c>
      <c r="G25" s="182" t="s">
        <v>22</v>
      </c>
      <c r="H25" s="182" t="s">
        <v>22</v>
      </c>
      <c r="I25" s="182" t="s">
        <v>22</v>
      </c>
      <c r="J25" s="182" t="s">
        <v>22</v>
      </c>
      <c r="K25" s="182" t="s">
        <v>22</v>
      </c>
      <c r="L25" s="182" t="s">
        <v>22</v>
      </c>
      <c r="M25" s="182" t="s">
        <v>22</v>
      </c>
      <c r="N25" s="182" t="s">
        <v>22</v>
      </c>
      <c r="O25" s="182" t="s">
        <v>22</v>
      </c>
      <c r="P25" s="182" t="s">
        <v>22</v>
      </c>
      <c r="Q25" s="182" t="s">
        <v>22</v>
      </c>
      <c r="R25" s="182" t="s">
        <v>22</v>
      </c>
      <c r="S25" s="182" t="s">
        <v>22</v>
      </c>
      <c r="T25" s="182" t="s">
        <v>22</v>
      </c>
      <c r="U25" s="182" t="s">
        <v>22</v>
      </c>
      <c r="V25" s="182" t="s">
        <v>22</v>
      </c>
      <c r="W25" s="182" t="s">
        <v>22</v>
      </c>
      <c r="X25" s="182" t="s">
        <v>22</v>
      </c>
      <c r="Y25" s="182" t="s">
        <v>22</v>
      </c>
      <c r="Z25" s="182" t="s">
        <v>22</v>
      </c>
      <c r="AA25" s="182" t="s">
        <v>22</v>
      </c>
      <c r="AB25" s="182" t="s">
        <v>22</v>
      </c>
      <c r="AC25" s="182" t="s">
        <v>22</v>
      </c>
      <c r="AD25" s="182" t="s">
        <v>22</v>
      </c>
      <c r="AE25" s="182" t="s">
        <v>22</v>
      </c>
      <c r="AF25" s="182" t="s">
        <v>22</v>
      </c>
      <c r="AG25" s="182" t="s">
        <v>22</v>
      </c>
      <c r="AH25" s="182" t="s">
        <v>22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24" customHeight="1">
      <c r="A26" s="163" t="s">
        <v>556</v>
      </c>
      <c r="B26" s="164" t="s">
        <v>19</v>
      </c>
      <c r="C26" s="165" t="s">
        <v>551</v>
      </c>
      <c r="D26" s="175" t="s">
        <v>22</v>
      </c>
      <c r="E26" s="182" t="s">
        <v>22</v>
      </c>
      <c r="F26" s="182" t="s">
        <v>22</v>
      </c>
      <c r="G26" s="182" t="s">
        <v>22</v>
      </c>
      <c r="H26" s="182" t="s">
        <v>22</v>
      </c>
      <c r="I26" s="182" t="s">
        <v>22</v>
      </c>
      <c r="J26" s="182" t="s">
        <v>22</v>
      </c>
      <c r="K26" s="182" t="s">
        <v>22</v>
      </c>
      <c r="L26" s="182" t="s">
        <v>22</v>
      </c>
      <c r="M26" s="182" t="s">
        <v>22</v>
      </c>
      <c r="N26" s="182" t="s">
        <v>22</v>
      </c>
      <c r="O26" s="182" t="s">
        <v>22</v>
      </c>
      <c r="P26" s="182" t="s">
        <v>22</v>
      </c>
      <c r="Q26" s="182" t="s">
        <v>22</v>
      </c>
      <c r="R26" s="182" t="s">
        <v>22</v>
      </c>
      <c r="S26" s="182" t="s">
        <v>22</v>
      </c>
      <c r="T26" s="182" t="s">
        <v>22</v>
      </c>
      <c r="U26" s="182" t="s">
        <v>22</v>
      </c>
      <c r="V26" s="182" t="s">
        <v>22</v>
      </c>
      <c r="W26" s="182" t="s">
        <v>22</v>
      </c>
      <c r="X26" s="182" t="s">
        <v>22</v>
      </c>
      <c r="Y26" s="182" t="s">
        <v>22</v>
      </c>
      <c r="Z26" s="182" t="s">
        <v>22</v>
      </c>
      <c r="AA26" s="182" t="s">
        <v>22</v>
      </c>
      <c r="AB26" s="182" t="s">
        <v>22</v>
      </c>
      <c r="AC26" s="182" t="s">
        <v>22</v>
      </c>
      <c r="AD26" s="182" t="s">
        <v>22</v>
      </c>
      <c r="AE26" s="182" t="s">
        <v>22</v>
      </c>
      <c r="AF26" s="182" t="s">
        <v>22</v>
      </c>
      <c r="AG26" s="182" t="s">
        <v>22</v>
      </c>
      <c r="AH26" s="182" t="s">
        <v>22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3.25" customHeight="1">
      <c r="A27" s="179" t="s">
        <v>557</v>
      </c>
      <c r="B27" s="189" t="s">
        <v>20</v>
      </c>
      <c r="C27" s="176" t="str">
        <f>C74</f>
        <v>K_01-АПТ-18</v>
      </c>
      <c r="D27" s="176" t="str">
        <f t="shared" ref="D27:AH27" si="1">D74</f>
        <v>нд</v>
      </c>
      <c r="E27" s="176" t="str">
        <f t="shared" si="1"/>
        <v>нд</v>
      </c>
      <c r="F27" s="176" t="str">
        <f t="shared" si="1"/>
        <v>нд</v>
      </c>
      <c r="G27" s="176" t="str">
        <f t="shared" si="1"/>
        <v>нд</v>
      </c>
      <c r="H27" s="176" t="str">
        <f t="shared" si="1"/>
        <v>нд</v>
      </c>
      <c r="I27" s="194">
        <f t="shared" si="1"/>
        <v>0</v>
      </c>
      <c r="J27" s="176" t="str">
        <f t="shared" si="1"/>
        <v>нд</v>
      </c>
      <c r="K27" s="176" t="str">
        <f t="shared" si="1"/>
        <v>нд</v>
      </c>
      <c r="L27" s="176" t="str">
        <f t="shared" si="1"/>
        <v>нд</v>
      </c>
      <c r="M27" s="176" t="str">
        <f t="shared" si="1"/>
        <v>нд</v>
      </c>
      <c r="N27" s="194">
        <f t="shared" si="1"/>
        <v>0</v>
      </c>
      <c r="O27" s="176" t="str">
        <f t="shared" si="1"/>
        <v>нд</v>
      </c>
      <c r="P27" s="176" t="str">
        <f t="shared" si="1"/>
        <v>нд</v>
      </c>
      <c r="Q27" s="176" t="str">
        <f t="shared" si="1"/>
        <v>нд</v>
      </c>
      <c r="R27" s="176" t="str">
        <f t="shared" si="1"/>
        <v>нд</v>
      </c>
      <c r="S27" s="194">
        <f t="shared" si="1"/>
        <v>0</v>
      </c>
      <c r="T27" s="176" t="str">
        <f t="shared" si="1"/>
        <v>нд</v>
      </c>
      <c r="U27" s="176" t="str">
        <f t="shared" si="1"/>
        <v>нд</v>
      </c>
      <c r="V27" s="176" t="str">
        <f t="shared" si="1"/>
        <v>нд</v>
      </c>
      <c r="W27" s="176" t="str">
        <f t="shared" si="1"/>
        <v>нд</v>
      </c>
      <c r="X27" s="194">
        <f t="shared" si="1"/>
        <v>0</v>
      </c>
      <c r="Y27" s="176" t="str">
        <f t="shared" si="1"/>
        <v>нд</v>
      </c>
      <c r="Z27" s="176" t="str">
        <f t="shared" si="1"/>
        <v>нд</v>
      </c>
      <c r="AA27" s="176" t="str">
        <f t="shared" si="1"/>
        <v>нд</v>
      </c>
      <c r="AB27" s="176" t="str">
        <f t="shared" si="1"/>
        <v>нд</v>
      </c>
      <c r="AC27" s="194">
        <f t="shared" si="1"/>
        <v>0</v>
      </c>
      <c r="AD27" s="176" t="str">
        <f t="shared" si="1"/>
        <v>нд</v>
      </c>
      <c r="AE27" s="176" t="str">
        <f t="shared" si="1"/>
        <v>нд</v>
      </c>
      <c r="AF27" s="176" t="str">
        <f t="shared" si="1"/>
        <v>нд</v>
      </c>
      <c r="AG27" s="176" t="str">
        <f t="shared" si="1"/>
        <v>нд</v>
      </c>
      <c r="AH27" s="194">
        <f t="shared" si="1"/>
        <v>0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9" customHeight="1">
      <c r="A28" s="163"/>
      <c r="B28" s="167"/>
      <c r="C28" s="16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329</v>
      </c>
      <c r="B29" s="169" t="s">
        <v>558</v>
      </c>
      <c r="C29" s="180" t="str">
        <f>C74</f>
        <v>K_01-АПТ-18</v>
      </c>
      <c r="D29" s="180" t="str">
        <f t="shared" ref="D29:AH29" si="2">D74</f>
        <v>нд</v>
      </c>
      <c r="E29" s="180" t="str">
        <f t="shared" si="2"/>
        <v>нд</v>
      </c>
      <c r="F29" s="180" t="str">
        <f t="shared" si="2"/>
        <v>нд</v>
      </c>
      <c r="G29" s="180" t="str">
        <f t="shared" si="2"/>
        <v>нд</v>
      </c>
      <c r="H29" s="180" t="str">
        <f t="shared" si="2"/>
        <v>нд</v>
      </c>
      <c r="I29" s="195">
        <f t="shared" si="2"/>
        <v>0</v>
      </c>
      <c r="J29" s="180" t="str">
        <f t="shared" si="2"/>
        <v>нд</v>
      </c>
      <c r="K29" s="180" t="str">
        <f t="shared" si="2"/>
        <v>нд</v>
      </c>
      <c r="L29" s="180" t="str">
        <f t="shared" si="2"/>
        <v>нд</v>
      </c>
      <c r="M29" s="180" t="str">
        <f t="shared" si="2"/>
        <v>нд</v>
      </c>
      <c r="N29" s="195">
        <f t="shared" si="2"/>
        <v>0</v>
      </c>
      <c r="O29" s="180" t="str">
        <f t="shared" si="2"/>
        <v>нд</v>
      </c>
      <c r="P29" s="180" t="str">
        <f t="shared" si="2"/>
        <v>нд</v>
      </c>
      <c r="Q29" s="180" t="str">
        <f t="shared" si="2"/>
        <v>нд</v>
      </c>
      <c r="R29" s="180" t="str">
        <f t="shared" si="2"/>
        <v>нд</v>
      </c>
      <c r="S29" s="195">
        <f t="shared" si="2"/>
        <v>0</v>
      </c>
      <c r="T29" s="180" t="str">
        <f t="shared" si="2"/>
        <v>нд</v>
      </c>
      <c r="U29" s="180" t="str">
        <f t="shared" si="2"/>
        <v>нд</v>
      </c>
      <c r="V29" s="180" t="str">
        <f t="shared" si="2"/>
        <v>нд</v>
      </c>
      <c r="W29" s="180" t="str">
        <f t="shared" si="2"/>
        <v>нд</v>
      </c>
      <c r="X29" s="195">
        <f t="shared" si="2"/>
        <v>0</v>
      </c>
      <c r="Y29" s="180" t="str">
        <f t="shared" si="2"/>
        <v>нд</v>
      </c>
      <c r="Z29" s="180" t="str">
        <f t="shared" si="2"/>
        <v>нд</v>
      </c>
      <c r="AA29" s="180" t="str">
        <f t="shared" si="2"/>
        <v>нд</v>
      </c>
      <c r="AB29" s="180" t="str">
        <f t="shared" si="2"/>
        <v>нд</v>
      </c>
      <c r="AC29" s="195">
        <f t="shared" si="2"/>
        <v>0</v>
      </c>
      <c r="AD29" s="180" t="str">
        <f t="shared" si="2"/>
        <v>нд</v>
      </c>
      <c r="AE29" s="180" t="str">
        <f t="shared" si="2"/>
        <v>нд</v>
      </c>
      <c r="AF29" s="180" t="str">
        <f t="shared" si="2"/>
        <v>нд</v>
      </c>
      <c r="AG29" s="180" t="str">
        <f t="shared" si="2"/>
        <v>нд</v>
      </c>
      <c r="AH29" s="195">
        <f t="shared" si="2"/>
        <v>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23</v>
      </c>
      <c r="B30" s="185" t="s">
        <v>24</v>
      </c>
      <c r="C30" s="165" t="s">
        <v>551</v>
      </c>
      <c r="D30" s="182" t="s">
        <v>22</v>
      </c>
      <c r="E30" s="182" t="s">
        <v>22</v>
      </c>
      <c r="F30" s="182" t="s">
        <v>22</v>
      </c>
      <c r="G30" s="182" t="s">
        <v>22</v>
      </c>
      <c r="H30" s="182" t="s">
        <v>22</v>
      </c>
      <c r="I30" s="182" t="s">
        <v>22</v>
      </c>
      <c r="J30" s="182" t="s">
        <v>22</v>
      </c>
      <c r="K30" s="182" t="s">
        <v>22</v>
      </c>
      <c r="L30" s="182" t="s">
        <v>22</v>
      </c>
      <c r="M30" s="182" t="s">
        <v>22</v>
      </c>
      <c r="N30" s="182" t="s">
        <v>22</v>
      </c>
      <c r="O30" s="182" t="s">
        <v>22</v>
      </c>
      <c r="P30" s="182" t="s">
        <v>22</v>
      </c>
      <c r="Q30" s="182" t="s">
        <v>22</v>
      </c>
      <c r="R30" s="182" t="s">
        <v>22</v>
      </c>
      <c r="S30" s="182" t="s">
        <v>22</v>
      </c>
      <c r="T30" s="182" t="s">
        <v>22</v>
      </c>
      <c r="U30" s="182" t="s">
        <v>22</v>
      </c>
      <c r="V30" s="182" t="s">
        <v>22</v>
      </c>
      <c r="W30" s="182" t="s">
        <v>22</v>
      </c>
      <c r="X30" s="182" t="s">
        <v>22</v>
      </c>
      <c r="Y30" s="182" t="s">
        <v>22</v>
      </c>
      <c r="Z30" s="182" t="s">
        <v>22</v>
      </c>
      <c r="AA30" s="182" t="s">
        <v>22</v>
      </c>
      <c r="AB30" s="182" t="s">
        <v>22</v>
      </c>
      <c r="AC30" s="182" t="s">
        <v>22</v>
      </c>
      <c r="AD30" s="182" t="s">
        <v>22</v>
      </c>
      <c r="AE30" s="182" t="s">
        <v>22</v>
      </c>
      <c r="AF30" s="182" t="s">
        <v>22</v>
      </c>
      <c r="AG30" s="182" t="s">
        <v>22</v>
      </c>
      <c r="AH30" s="182" t="s">
        <v>22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63" t="s">
        <v>25</v>
      </c>
      <c r="B31" s="164" t="s">
        <v>26</v>
      </c>
      <c r="C31" s="165" t="s">
        <v>551</v>
      </c>
      <c r="D31" s="183" t="s">
        <v>22</v>
      </c>
      <c r="E31" s="183" t="s">
        <v>22</v>
      </c>
      <c r="F31" s="183" t="s">
        <v>22</v>
      </c>
      <c r="G31" s="183" t="s">
        <v>22</v>
      </c>
      <c r="H31" s="183" t="s">
        <v>22</v>
      </c>
      <c r="I31" s="183" t="s">
        <v>22</v>
      </c>
      <c r="J31" s="183" t="s">
        <v>22</v>
      </c>
      <c r="K31" s="183" t="s">
        <v>22</v>
      </c>
      <c r="L31" s="183" t="s">
        <v>22</v>
      </c>
      <c r="M31" s="183" t="s">
        <v>22</v>
      </c>
      <c r="N31" s="183" t="s">
        <v>22</v>
      </c>
      <c r="O31" s="183" t="s">
        <v>22</v>
      </c>
      <c r="P31" s="183" t="s">
        <v>22</v>
      </c>
      <c r="Q31" s="183" t="s">
        <v>22</v>
      </c>
      <c r="R31" s="183" t="s">
        <v>22</v>
      </c>
      <c r="S31" s="183" t="s">
        <v>22</v>
      </c>
      <c r="T31" s="183" t="s">
        <v>22</v>
      </c>
      <c r="U31" s="183" t="s">
        <v>22</v>
      </c>
      <c r="V31" s="183" t="s">
        <v>22</v>
      </c>
      <c r="W31" s="183" t="s">
        <v>22</v>
      </c>
      <c r="X31" s="183" t="s">
        <v>22</v>
      </c>
      <c r="Y31" s="183" t="s">
        <v>22</v>
      </c>
      <c r="Z31" s="183" t="s">
        <v>22</v>
      </c>
      <c r="AA31" s="183" t="s">
        <v>22</v>
      </c>
      <c r="AB31" s="183" t="s">
        <v>22</v>
      </c>
      <c r="AC31" s="183" t="s">
        <v>22</v>
      </c>
      <c r="AD31" s="183" t="s">
        <v>22</v>
      </c>
      <c r="AE31" s="183" t="s">
        <v>22</v>
      </c>
      <c r="AF31" s="183" t="s">
        <v>22</v>
      </c>
      <c r="AG31" s="183" t="s">
        <v>22</v>
      </c>
      <c r="AH31" s="183" t="s">
        <v>22</v>
      </c>
    </row>
    <row r="32" spans="1:61" ht="24" hidden="1" customHeight="1">
      <c r="A32" s="186" t="s">
        <v>27</v>
      </c>
      <c r="B32" s="187" t="s">
        <v>28</v>
      </c>
      <c r="C32" s="165" t="s">
        <v>551</v>
      </c>
      <c r="D32" s="183" t="s">
        <v>22</v>
      </c>
      <c r="E32" s="183" t="s">
        <v>22</v>
      </c>
      <c r="F32" s="183" t="s">
        <v>22</v>
      </c>
      <c r="G32" s="183" t="s">
        <v>22</v>
      </c>
      <c r="H32" s="183" t="s">
        <v>22</v>
      </c>
      <c r="I32" s="183" t="s">
        <v>22</v>
      </c>
      <c r="J32" s="183" t="s">
        <v>22</v>
      </c>
      <c r="K32" s="183" t="s">
        <v>22</v>
      </c>
      <c r="L32" s="183" t="s">
        <v>22</v>
      </c>
      <c r="M32" s="183" t="s">
        <v>22</v>
      </c>
      <c r="N32" s="183" t="s">
        <v>22</v>
      </c>
      <c r="O32" s="183" t="s">
        <v>22</v>
      </c>
      <c r="P32" s="183" t="s">
        <v>22</v>
      </c>
      <c r="Q32" s="183" t="s">
        <v>22</v>
      </c>
      <c r="R32" s="183" t="s">
        <v>22</v>
      </c>
      <c r="S32" s="183" t="s">
        <v>22</v>
      </c>
      <c r="T32" s="183" t="s">
        <v>22</v>
      </c>
      <c r="U32" s="183" t="s">
        <v>22</v>
      </c>
      <c r="V32" s="183" t="s">
        <v>22</v>
      </c>
      <c r="W32" s="183" t="s">
        <v>22</v>
      </c>
      <c r="X32" s="183" t="s">
        <v>22</v>
      </c>
      <c r="Y32" s="183" t="s">
        <v>22</v>
      </c>
      <c r="Z32" s="183" t="s">
        <v>22</v>
      </c>
      <c r="AA32" s="183" t="s">
        <v>22</v>
      </c>
      <c r="AB32" s="183" t="s">
        <v>22</v>
      </c>
      <c r="AC32" s="183" t="s">
        <v>22</v>
      </c>
      <c r="AD32" s="183" t="s">
        <v>22</v>
      </c>
      <c r="AE32" s="183" t="s">
        <v>22</v>
      </c>
      <c r="AF32" s="183" t="s">
        <v>22</v>
      </c>
      <c r="AG32" s="183" t="s">
        <v>22</v>
      </c>
      <c r="AH32" s="183" t="s">
        <v>22</v>
      </c>
    </row>
    <row r="33" spans="1:34" ht="24" hidden="1" customHeight="1">
      <c r="A33" s="186" t="s">
        <v>30</v>
      </c>
      <c r="B33" s="187" t="s">
        <v>31</v>
      </c>
      <c r="C33" s="165" t="s">
        <v>551</v>
      </c>
      <c r="D33" s="183" t="s">
        <v>22</v>
      </c>
      <c r="E33" s="183" t="s">
        <v>22</v>
      </c>
      <c r="F33" s="183" t="s">
        <v>22</v>
      </c>
      <c r="G33" s="183" t="s">
        <v>22</v>
      </c>
      <c r="H33" s="183" t="s">
        <v>22</v>
      </c>
      <c r="I33" s="183" t="s">
        <v>22</v>
      </c>
      <c r="J33" s="183" t="s">
        <v>22</v>
      </c>
      <c r="K33" s="183" t="s">
        <v>22</v>
      </c>
      <c r="L33" s="183" t="s">
        <v>22</v>
      </c>
      <c r="M33" s="183" t="s">
        <v>22</v>
      </c>
      <c r="N33" s="183" t="s">
        <v>22</v>
      </c>
      <c r="O33" s="183" t="s">
        <v>22</v>
      </c>
      <c r="P33" s="183" t="s">
        <v>22</v>
      </c>
      <c r="Q33" s="183" t="s">
        <v>22</v>
      </c>
      <c r="R33" s="183" t="s">
        <v>22</v>
      </c>
      <c r="S33" s="183" t="s">
        <v>22</v>
      </c>
      <c r="T33" s="183" t="s">
        <v>22</v>
      </c>
      <c r="U33" s="183" t="s">
        <v>22</v>
      </c>
      <c r="V33" s="183" t="s">
        <v>22</v>
      </c>
      <c r="W33" s="183" t="s">
        <v>22</v>
      </c>
      <c r="X33" s="183" t="s">
        <v>22</v>
      </c>
      <c r="Y33" s="183" t="s">
        <v>22</v>
      </c>
      <c r="Z33" s="183" t="s">
        <v>22</v>
      </c>
      <c r="AA33" s="183" t="s">
        <v>22</v>
      </c>
      <c r="AB33" s="183" t="s">
        <v>22</v>
      </c>
      <c r="AC33" s="183" t="s">
        <v>22</v>
      </c>
      <c r="AD33" s="183" t="s">
        <v>22</v>
      </c>
      <c r="AE33" s="183" t="s">
        <v>22</v>
      </c>
      <c r="AF33" s="183" t="s">
        <v>22</v>
      </c>
      <c r="AG33" s="183" t="s">
        <v>22</v>
      </c>
      <c r="AH33" s="183" t="s">
        <v>22</v>
      </c>
    </row>
    <row r="34" spans="1:34" ht="24" hidden="1" customHeight="1">
      <c r="A34" s="186" t="s">
        <v>32</v>
      </c>
      <c r="B34" s="187" t="s">
        <v>559</v>
      </c>
      <c r="C34" s="165" t="s">
        <v>551</v>
      </c>
      <c r="D34" s="183" t="s">
        <v>22</v>
      </c>
      <c r="E34" s="183" t="s">
        <v>22</v>
      </c>
      <c r="F34" s="183" t="s">
        <v>22</v>
      </c>
      <c r="G34" s="183" t="s">
        <v>22</v>
      </c>
      <c r="H34" s="183" t="s">
        <v>22</v>
      </c>
      <c r="I34" s="183" t="s">
        <v>22</v>
      </c>
      <c r="J34" s="183" t="s">
        <v>22</v>
      </c>
      <c r="K34" s="183" t="s">
        <v>22</v>
      </c>
      <c r="L34" s="183" t="s">
        <v>22</v>
      </c>
      <c r="M34" s="183" t="s">
        <v>22</v>
      </c>
      <c r="N34" s="183" t="s">
        <v>22</v>
      </c>
      <c r="O34" s="183" t="s">
        <v>22</v>
      </c>
      <c r="P34" s="183" t="s">
        <v>22</v>
      </c>
      <c r="Q34" s="183" t="s">
        <v>22</v>
      </c>
      <c r="R34" s="183" t="s">
        <v>22</v>
      </c>
      <c r="S34" s="183" t="s">
        <v>22</v>
      </c>
      <c r="T34" s="183" t="s">
        <v>22</v>
      </c>
      <c r="U34" s="183" t="s">
        <v>22</v>
      </c>
      <c r="V34" s="183" t="s">
        <v>22</v>
      </c>
      <c r="W34" s="183" t="s">
        <v>22</v>
      </c>
      <c r="X34" s="183" t="s">
        <v>22</v>
      </c>
      <c r="Y34" s="183" t="s">
        <v>22</v>
      </c>
      <c r="Z34" s="183" t="s">
        <v>22</v>
      </c>
      <c r="AA34" s="183" t="s">
        <v>22</v>
      </c>
      <c r="AB34" s="183" t="s">
        <v>22</v>
      </c>
      <c r="AC34" s="183" t="s">
        <v>22</v>
      </c>
      <c r="AD34" s="183" t="s">
        <v>22</v>
      </c>
      <c r="AE34" s="183" t="s">
        <v>22</v>
      </c>
      <c r="AF34" s="183" t="s">
        <v>22</v>
      </c>
      <c r="AG34" s="183" t="s">
        <v>22</v>
      </c>
      <c r="AH34" s="183" t="s">
        <v>22</v>
      </c>
    </row>
    <row r="35" spans="1:34" ht="24" hidden="1" customHeight="1">
      <c r="A35" s="163" t="s">
        <v>37</v>
      </c>
      <c r="B35" s="164" t="s">
        <v>38</v>
      </c>
      <c r="C35" s="165" t="s">
        <v>551</v>
      </c>
      <c r="D35" s="183" t="s">
        <v>22</v>
      </c>
      <c r="E35" s="183" t="s">
        <v>22</v>
      </c>
      <c r="F35" s="183" t="s">
        <v>22</v>
      </c>
      <c r="G35" s="183" t="s">
        <v>22</v>
      </c>
      <c r="H35" s="183" t="s">
        <v>22</v>
      </c>
      <c r="I35" s="183" t="s">
        <v>22</v>
      </c>
      <c r="J35" s="183" t="s">
        <v>22</v>
      </c>
      <c r="K35" s="183" t="s">
        <v>22</v>
      </c>
      <c r="L35" s="183" t="s">
        <v>22</v>
      </c>
      <c r="M35" s="183" t="s">
        <v>22</v>
      </c>
      <c r="N35" s="183" t="s">
        <v>22</v>
      </c>
      <c r="O35" s="183" t="s">
        <v>22</v>
      </c>
      <c r="P35" s="183" t="s">
        <v>22</v>
      </c>
      <c r="Q35" s="183" t="s">
        <v>22</v>
      </c>
      <c r="R35" s="183" t="s">
        <v>22</v>
      </c>
      <c r="S35" s="183" t="s">
        <v>22</v>
      </c>
      <c r="T35" s="183" t="s">
        <v>22</v>
      </c>
      <c r="U35" s="183" t="s">
        <v>22</v>
      </c>
      <c r="V35" s="183" t="s">
        <v>22</v>
      </c>
      <c r="W35" s="183" t="s">
        <v>22</v>
      </c>
      <c r="X35" s="183" t="s">
        <v>22</v>
      </c>
      <c r="Y35" s="183" t="s">
        <v>22</v>
      </c>
      <c r="Z35" s="183" t="s">
        <v>22</v>
      </c>
      <c r="AA35" s="183" t="s">
        <v>22</v>
      </c>
      <c r="AB35" s="183" t="s">
        <v>22</v>
      </c>
      <c r="AC35" s="183" t="s">
        <v>22</v>
      </c>
      <c r="AD35" s="183" t="s">
        <v>22</v>
      </c>
      <c r="AE35" s="183" t="s">
        <v>22</v>
      </c>
      <c r="AF35" s="183" t="s">
        <v>22</v>
      </c>
      <c r="AG35" s="183" t="s">
        <v>22</v>
      </c>
      <c r="AH35" s="183" t="s">
        <v>22</v>
      </c>
    </row>
    <row r="36" spans="1:34" ht="24" hidden="1" customHeight="1">
      <c r="A36" s="163" t="s">
        <v>39</v>
      </c>
      <c r="B36" s="164" t="s">
        <v>40</v>
      </c>
      <c r="C36" s="165" t="s">
        <v>551</v>
      </c>
      <c r="D36" s="183" t="s">
        <v>22</v>
      </c>
      <c r="E36" s="183" t="s">
        <v>22</v>
      </c>
      <c r="F36" s="183" t="s">
        <v>22</v>
      </c>
      <c r="G36" s="183" t="s">
        <v>22</v>
      </c>
      <c r="H36" s="183" t="s">
        <v>22</v>
      </c>
      <c r="I36" s="183" t="s">
        <v>22</v>
      </c>
      <c r="J36" s="183" t="s">
        <v>22</v>
      </c>
      <c r="K36" s="183" t="s">
        <v>22</v>
      </c>
      <c r="L36" s="183" t="s">
        <v>22</v>
      </c>
      <c r="M36" s="183" t="s">
        <v>22</v>
      </c>
      <c r="N36" s="183" t="s">
        <v>22</v>
      </c>
      <c r="O36" s="183" t="s">
        <v>22</v>
      </c>
      <c r="P36" s="183" t="s">
        <v>22</v>
      </c>
      <c r="Q36" s="183" t="s">
        <v>22</v>
      </c>
      <c r="R36" s="183" t="s">
        <v>22</v>
      </c>
      <c r="S36" s="183" t="s">
        <v>22</v>
      </c>
      <c r="T36" s="183" t="s">
        <v>22</v>
      </c>
      <c r="U36" s="183" t="s">
        <v>22</v>
      </c>
      <c r="V36" s="183" t="s">
        <v>22</v>
      </c>
      <c r="W36" s="183" t="s">
        <v>22</v>
      </c>
      <c r="X36" s="183" t="s">
        <v>22</v>
      </c>
      <c r="Y36" s="183" t="s">
        <v>22</v>
      </c>
      <c r="Z36" s="183" t="s">
        <v>22</v>
      </c>
      <c r="AA36" s="183" t="s">
        <v>22</v>
      </c>
      <c r="AB36" s="183" t="s">
        <v>22</v>
      </c>
      <c r="AC36" s="183" t="s">
        <v>22</v>
      </c>
      <c r="AD36" s="183" t="s">
        <v>22</v>
      </c>
      <c r="AE36" s="183" t="s">
        <v>22</v>
      </c>
      <c r="AF36" s="183" t="s">
        <v>22</v>
      </c>
      <c r="AG36" s="183" t="s">
        <v>22</v>
      </c>
      <c r="AH36" s="183" t="s">
        <v>22</v>
      </c>
    </row>
    <row r="37" spans="1:34" ht="24" hidden="1" customHeight="1">
      <c r="A37" s="163" t="s">
        <v>41</v>
      </c>
      <c r="B37" s="164" t="s">
        <v>42</v>
      </c>
      <c r="C37" s="165" t="s">
        <v>551</v>
      </c>
      <c r="D37" s="183" t="s">
        <v>22</v>
      </c>
      <c r="E37" s="183" t="s">
        <v>22</v>
      </c>
      <c r="F37" s="183" t="s">
        <v>22</v>
      </c>
      <c r="G37" s="183" t="s">
        <v>22</v>
      </c>
      <c r="H37" s="183" t="s">
        <v>22</v>
      </c>
      <c r="I37" s="183" t="s">
        <v>22</v>
      </c>
      <c r="J37" s="183" t="s">
        <v>22</v>
      </c>
      <c r="K37" s="183" t="s">
        <v>22</v>
      </c>
      <c r="L37" s="183" t="s">
        <v>22</v>
      </c>
      <c r="M37" s="183" t="s">
        <v>22</v>
      </c>
      <c r="N37" s="183" t="s">
        <v>22</v>
      </c>
      <c r="O37" s="183" t="s">
        <v>22</v>
      </c>
      <c r="P37" s="183" t="s">
        <v>22</v>
      </c>
      <c r="Q37" s="183" t="s">
        <v>22</v>
      </c>
      <c r="R37" s="183" t="s">
        <v>22</v>
      </c>
      <c r="S37" s="183" t="s">
        <v>22</v>
      </c>
      <c r="T37" s="183" t="s">
        <v>22</v>
      </c>
      <c r="U37" s="183" t="s">
        <v>22</v>
      </c>
      <c r="V37" s="183" t="s">
        <v>22</v>
      </c>
      <c r="W37" s="183" t="s">
        <v>22</v>
      </c>
      <c r="X37" s="183" t="s">
        <v>22</v>
      </c>
      <c r="Y37" s="183" t="s">
        <v>22</v>
      </c>
      <c r="Z37" s="183" t="s">
        <v>22</v>
      </c>
      <c r="AA37" s="183" t="s">
        <v>22</v>
      </c>
      <c r="AB37" s="183" t="s">
        <v>22</v>
      </c>
      <c r="AC37" s="183" t="s">
        <v>22</v>
      </c>
      <c r="AD37" s="183" t="s">
        <v>22</v>
      </c>
      <c r="AE37" s="183" t="s">
        <v>22</v>
      </c>
      <c r="AF37" s="183" t="s">
        <v>22</v>
      </c>
      <c r="AG37" s="183" t="s">
        <v>22</v>
      </c>
      <c r="AH37" s="183" t="s">
        <v>22</v>
      </c>
    </row>
    <row r="38" spans="1:34" ht="24" hidden="1" customHeight="1">
      <c r="A38" s="163" t="s">
        <v>43</v>
      </c>
      <c r="B38" s="164" t="s">
        <v>560</v>
      </c>
      <c r="C38" s="165" t="s">
        <v>551</v>
      </c>
      <c r="D38" s="183" t="s">
        <v>22</v>
      </c>
      <c r="E38" s="183" t="s">
        <v>22</v>
      </c>
      <c r="F38" s="183" t="s">
        <v>22</v>
      </c>
      <c r="G38" s="183" t="s">
        <v>22</v>
      </c>
      <c r="H38" s="183" t="s">
        <v>22</v>
      </c>
      <c r="I38" s="183" t="s">
        <v>22</v>
      </c>
      <c r="J38" s="183" t="s">
        <v>22</v>
      </c>
      <c r="K38" s="183" t="s">
        <v>22</v>
      </c>
      <c r="L38" s="183" t="s">
        <v>22</v>
      </c>
      <c r="M38" s="183" t="s">
        <v>22</v>
      </c>
      <c r="N38" s="183" t="s">
        <v>22</v>
      </c>
      <c r="O38" s="183" t="s">
        <v>22</v>
      </c>
      <c r="P38" s="183" t="s">
        <v>22</v>
      </c>
      <c r="Q38" s="183" t="s">
        <v>22</v>
      </c>
      <c r="R38" s="183" t="s">
        <v>22</v>
      </c>
      <c r="S38" s="183" t="s">
        <v>22</v>
      </c>
      <c r="T38" s="183" t="s">
        <v>22</v>
      </c>
      <c r="U38" s="183" t="s">
        <v>22</v>
      </c>
      <c r="V38" s="183" t="s">
        <v>22</v>
      </c>
      <c r="W38" s="183" t="s">
        <v>22</v>
      </c>
      <c r="X38" s="183" t="s">
        <v>22</v>
      </c>
      <c r="Y38" s="183" t="s">
        <v>22</v>
      </c>
      <c r="Z38" s="183" t="s">
        <v>22</v>
      </c>
      <c r="AA38" s="183" t="s">
        <v>22</v>
      </c>
      <c r="AB38" s="183" t="s">
        <v>22</v>
      </c>
      <c r="AC38" s="183" t="s">
        <v>22</v>
      </c>
      <c r="AD38" s="183" t="s">
        <v>22</v>
      </c>
      <c r="AE38" s="183" t="s">
        <v>22</v>
      </c>
      <c r="AF38" s="183" t="s">
        <v>22</v>
      </c>
      <c r="AG38" s="183" t="s">
        <v>22</v>
      </c>
      <c r="AH38" s="183" t="s">
        <v>22</v>
      </c>
    </row>
    <row r="39" spans="1:34" ht="24" hidden="1" customHeight="1">
      <c r="A39" s="163" t="s">
        <v>45</v>
      </c>
      <c r="B39" s="164" t="s">
        <v>46</v>
      </c>
      <c r="C39" s="165" t="s">
        <v>551</v>
      </c>
      <c r="D39" s="183" t="s">
        <v>22</v>
      </c>
      <c r="E39" s="183" t="s">
        <v>22</v>
      </c>
      <c r="F39" s="183" t="s">
        <v>22</v>
      </c>
      <c r="G39" s="183" t="s">
        <v>22</v>
      </c>
      <c r="H39" s="183" t="s">
        <v>22</v>
      </c>
      <c r="I39" s="183" t="s">
        <v>22</v>
      </c>
      <c r="J39" s="183" t="s">
        <v>22</v>
      </c>
      <c r="K39" s="183" t="s">
        <v>22</v>
      </c>
      <c r="L39" s="183" t="s">
        <v>22</v>
      </c>
      <c r="M39" s="183" t="s">
        <v>22</v>
      </c>
      <c r="N39" s="183" t="s">
        <v>22</v>
      </c>
      <c r="O39" s="183" t="s">
        <v>22</v>
      </c>
      <c r="P39" s="183" t="s">
        <v>22</v>
      </c>
      <c r="Q39" s="183" t="s">
        <v>22</v>
      </c>
      <c r="R39" s="183" t="s">
        <v>22</v>
      </c>
      <c r="S39" s="183" t="s">
        <v>22</v>
      </c>
      <c r="T39" s="183" t="s">
        <v>22</v>
      </c>
      <c r="U39" s="183" t="s">
        <v>22</v>
      </c>
      <c r="V39" s="183" t="s">
        <v>22</v>
      </c>
      <c r="W39" s="183" t="s">
        <v>22</v>
      </c>
      <c r="X39" s="183" t="s">
        <v>22</v>
      </c>
      <c r="Y39" s="183" t="s">
        <v>22</v>
      </c>
      <c r="Z39" s="183" t="s">
        <v>22</v>
      </c>
      <c r="AA39" s="183" t="s">
        <v>22</v>
      </c>
      <c r="AB39" s="183" t="s">
        <v>22</v>
      </c>
      <c r="AC39" s="183" t="s">
        <v>22</v>
      </c>
      <c r="AD39" s="183" t="s">
        <v>22</v>
      </c>
      <c r="AE39" s="183" t="s">
        <v>22</v>
      </c>
      <c r="AF39" s="183" t="s">
        <v>22</v>
      </c>
      <c r="AG39" s="183" t="s">
        <v>22</v>
      </c>
      <c r="AH39" s="183" t="s">
        <v>22</v>
      </c>
    </row>
    <row r="40" spans="1:34" ht="24" hidden="1" customHeight="1">
      <c r="A40" s="163" t="s">
        <v>45</v>
      </c>
      <c r="B40" s="164" t="s">
        <v>47</v>
      </c>
      <c r="C40" s="165" t="s">
        <v>551</v>
      </c>
      <c r="D40" s="183" t="s">
        <v>22</v>
      </c>
      <c r="E40" s="183" t="s">
        <v>22</v>
      </c>
      <c r="F40" s="183" t="s">
        <v>22</v>
      </c>
      <c r="G40" s="183" t="s">
        <v>22</v>
      </c>
      <c r="H40" s="183" t="s">
        <v>22</v>
      </c>
      <c r="I40" s="183" t="s">
        <v>22</v>
      </c>
      <c r="J40" s="183" t="s">
        <v>22</v>
      </c>
      <c r="K40" s="183" t="s">
        <v>22</v>
      </c>
      <c r="L40" s="183" t="s">
        <v>22</v>
      </c>
      <c r="M40" s="183" t="s">
        <v>22</v>
      </c>
      <c r="N40" s="183" t="s">
        <v>22</v>
      </c>
      <c r="O40" s="183" t="s">
        <v>22</v>
      </c>
      <c r="P40" s="183" t="s">
        <v>22</v>
      </c>
      <c r="Q40" s="183" t="s">
        <v>22</v>
      </c>
      <c r="R40" s="183" t="s">
        <v>22</v>
      </c>
      <c r="S40" s="183" t="s">
        <v>22</v>
      </c>
      <c r="T40" s="183" t="s">
        <v>22</v>
      </c>
      <c r="U40" s="183" t="s">
        <v>22</v>
      </c>
      <c r="V40" s="183" t="s">
        <v>22</v>
      </c>
      <c r="W40" s="183" t="s">
        <v>22</v>
      </c>
      <c r="X40" s="183" t="s">
        <v>22</v>
      </c>
      <c r="Y40" s="183" t="s">
        <v>22</v>
      </c>
      <c r="Z40" s="183" t="s">
        <v>22</v>
      </c>
      <c r="AA40" s="183" t="s">
        <v>22</v>
      </c>
      <c r="AB40" s="183" t="s">
        <v>22</v>
      </c>
      <c r="AC40" s="183" t="s">
        <v>22</v>
      </c>
      <c r="AD40" s="183" t="s">
        <v>22</v>
      </c>
      <c r="AE40" s="183" t="s">
        <v>22</v>
      </c>
      <c r="AF40" s="183" t="s">
        <v>22</v>
      </c>
      <c r="AG40" s="183" t="s">
        <v>22</v>
      </c>
      <c r="AH40" s="183" t="s">
        <v>22</v>
      </c>
    </row>
    <row r="41" spans="1:34" ht="24" hidden="1" customHeight="1">
      <c r="A41" s="163" t="s">
        <v>45</v>
      </c>
      <c r="B41" s="164" t="s">
        <v>48</v>
      </c>
      <c r="C41" s="165" t="s">
        <v>551</v>
      </c>
      <c r="D41" s="183" t="s">
        <v>22</v>
      </c>
      <c r="E41" s="183" t="s">
        <v>22</v>
      </c>
      <c r="F41" s="183" t="s">
        <v>22</v>
      </c>
      <c r="G41" s="183" t="s">
        <v>22</v>
      </c>
      <c r="H41" s="183" t="s">
        <v>22</v>
      </c>
      <c r="I41" s="183" t="s">
        <v>22</v>
      </c>
      <c r="J41" s="183" t="s">
        <v>22</v>
      </c>
      <c r="K41" s="183" t="s">
        <v>22</v>
      </c>
      <c r="L41" s="183" t="s">
        <v>22</v>
      </c>
      <c r="M41" s="183" t="s">
        <v>22</v>
      </c>
      <c r="N41" s="183" t="s">
        <v>22</v>
      </c>
      <c r="O41" s="183" t="s">
        <v>22</v>
      </c>
      <c r="P41" s="183" t="s">
        <v>22</v>
      </c>
      <c r="Q41" s="183" t="s">
        <v>22</v>
      </c>
      <c r="R41" s="183" t="s">
        <v>22</v>
      </c>
      <c r="S41" s="183" t="s">
        <v>22</v>
      </c>
      <c r="T41" s="183" t="s">
        <v>22</v>
      </c>
      <c r="U41" s="183" t="s">
        <v>22</v>
      </c>
      <c r="V41" s="183" t="s">
        <v>22</v>
      </c>
      <c r="W41" s="183" t="s">
        <v>22</v>
      </c>
      <c r="X41" s="183" t="s">
        <v>22</v>
      </c>
      <c r="Y41" s="183" t="s">
        <v>22</v>
      </c>
      <c r="Z41" s="183" t="s">
        <v>22</v>
      </c>
      <c r="AA41" s="183" t="s">
        <v>22</v>
      </c>
      <c r="AB41" s="183" t="s">
        <v>22</v>
      </c>
      <c r="AC41" s="183" t="s">
        <v>22</v>
      </c>
      <c r="AD41" s="183" t="s">
        <v>22</v>
      </c>
      <c r="AE41" s="183" t="s">
        <v>22</v>
      </c>
      <c r="AF41" s="183" t="s">
        <v>22</v>
      </c>
      <c r="AG41" s="183" t="s">
        <v>22</v>
      </c>
      <c r="AH41" s="183" t="s">
        <v>22</v>
      </c>
    </row>
    <row r="42" spans="1:34" ht="24" hidden="1" customHeight="1">
      <c r="A42" s="163" t="s">
        <v>45</v>
      </c>
      <c r="B42" s="164" t="s">
        <v>51</v>
      </c>
      <c r="C42" s="165" t="s">
        <v>551</v>
      </c>
      <c r="D42" s="183" t="s">
        <v>22</v>
      </c>
      <c r="E42" s="183" t="s">
        <v>22</v>
      </c>
      <c r="F42" s="183" t="s">
        <v>22</v>
      </c>
      <c r="G42" s="183" t="s">
        <v>22</v>
      </c>
      <c r="H42" s="183" t="s">
        <v>22</v>
      </c>
      <c r="I42" s="183" t="s">
        <v>22</v>
      </c>
      <c r="J42" s="183" t="s">
        <v>22</v>
      </c>
      <c r="K42" s="183" t="s">
        <v>22</v>
      </c>
      <c r="L42" s="183" t="s">
        <v>22</v>
      </c>
      <c r="M42" s="183" t="s">
        <v>22</v>
      </c>
      <c r="N42" s="183" t="s">
        <v>22</v>
      </c>
      <c r="O42" s="183" t="s">
        <v>22</v>
      </c>
      <c r="P42" s="183" t="s">
        <v>22</v>
      </c>
      <c r="Q42" s="183" t="s">
        <v>22</v>
      </c>
      <c r="R42" s="183" t="s">
        <v>22</v>
      </c>
      <c r="S42" s="183" t="s">
        <v>22</v>
      </c>
      <c r="T42" s="183" t="s">
        <v>22</v>
      </c>
      <c r="U42" s="183" t="s">
        <v>22</v>
      </c>
      <c r="V42" s="183" t="s">
        <v>22</v>
      </c>
      <c r="W42" s="183" t="s">
        <v>22</v>
      </c>
      <c r="X42" s="183" t="s">
        <v>22</v>
      </c>
      <c r="Y42" s="183" t="s">
        <v>22</v>
      </c>
      <c r="Z42" s="183" t="s">
        <v>22</v>
      </c>
      <c r="AA42" s="183" t="s">
        <v>22</v>
      </c>
      <c r="AB42" s="183" t="s">
        <v>22</v>
      </c>
      <c r="AC42" s="183" t="s">
        <v>22</v>
      </c>
      <c r="AD42" s="183" t="s">
        <v>22</v>
      </c>
      <c r="AE42" s="183" t="s">
        <v>22</v>
      </c>
      <c r="AF42" s="183" t="s">
        <v>22</v>
      </c>
      <c r="AG42" s="183" t="s">
        <v>22</v>
      </c>
      <c r="AH42" s="183" t="s">
        <v>22</v>
      </c>
    </row>
    <row r="43" spans="1:34" ht="24" hidden="1" customHeight="1">
      <c r="A43" s="163" t="s">
        <v>50</v>
      </c>
      <c r="B43" s="164" t="s">
        <v>46</v>
      </c>
      <c r="C43" s="165" t="s">
        <v>551</v>
      </c>
      <c r="D43" s="183" t="s">
        <v>22</v>
      </c>
      <c r="E43" s="183" t="s">
        <v>22</v>
      </c>
      <c r="F43" s="183" t="s">
        <v>22</v>
      </c>
      <c r="G43" s="183" t="s">
        <v>22</v>
      </c>
      <c r="H43" s="183" t="s">
        <v>22</v>
      </c>
      <c r="I43" s="183" t="s">
        <v>22</v>
      </c>
      <c r="J43" s="183" t="s">
        <v>22</v>
      </c>
      <c r="K43" s="183" t="s">
        <v>22</v>
      </c>
      <c r="L43" s="183" t="s">
        <v>22</v>
      </c>
      <c r="M43" s="183" t="s">
        <v>22</v>
      </c>
      <c r="N43" s="183" t="s">
        <v>22</v>
      </c>
      <c r="O43" s="183" t="s">
        <v>22</v>
      </c>
      <c r="P43" s="183" t="s">
        <v>22</v>
      </c>
      <c r="Q43" s="183" t="s">
        <v>22</v>
      </c>
      <c r="R43" s="183" t="s">
        <v>22</v>
      </c>
      <c r="S43" s="183" t="s">
        <v>22</v>
      </c>
      <c r="T43" s="183" t="s">
        <v>22</v>
      </c>
      <c r="U43" s="183" t="s">
        <v>22</v>
      </c>
      <c r="V43" s="183" t="s">
        <v>22</v>
      </c>
      <c r="W43" s="183" t="s">
        <v>22</v>
      </c>
      <c r="X43" s="183" t="s">
        <v>22</v>
      </c>
      <c r="Y43" s="183" t="s">
        <v>22</v>
      </c>
      <c r="Z43" s="183" t="s">
        <v>22</v>
      </c>
      <c r="AA43" s="183" t="s">
        <v>22</v>
      </c>
      <c r="AB43" s="183" t="s">
        <v>22</v>
      </c>
      <c r="AC43" s="183" t="s">
        <v>22</v>
      </c>
      <c r="AD43" s="183" t="s">
        <v>22</v>
      </c>
      <c r="AE43" s="183" t="s">
        <v>22</v>
      </c>
      <c r="AF43" s="183" t="s">
        <v>22</v>
      </c>
      <c r="AG43" s="183" t="s">
        <v>22</v>
      </c>
      <c r="AH43" s="183" t="s">
        <v>22</v>
      </c>
    </row>
    <row r="44" spans="1:34" ht="24" hidden="1" customHeight="1">
      <c r="A44" s="163" t="s">
        <v>50</v>
      </c>
      <c r="B44" s="164" t="s">
        <v>47</v>
      </c>
      <c r="C44" s="165" t="s">
        <v>551</v>
      </c>
      <c r="D44" s="183" t="s">
        <v>22</v>
      </c>
      <c r="E44" s="183" t="s">
        <v>22</v>
      </c>
      <c r="F44" s="183" t="s">
        <v>22</v>
      </c>
      <c r="G44" s="183" t="s">
        <v>22</v>
      </c>
      <c r="H44" s="183" t="s">
        <v>22</v>
      </c>
      <c r="I44" s="183" t="s">
        <v>22</v>
      </c>
      <c r="J44" s="183" t="s">
        <v>22</v>
      </c>
      <c r="K44" s="183" t="s">
        <v>22</v>
      </c>
      <c r="L44" s="183" t="s">
        <v>22</v>
      </c>
      <c r="M44" s="183" t="s">
        <v>22</v>
      </c>
      <c r="N44" s="183" t="s">
        <v>22</v>
      </c>
      <c r="O44" s="183" t="s">
        <v>22</v>
      </c>
      <c r="P44" s="183" t="s">
        <v>22</v>
      </c>
      <c r="Q44" s="183" t="s">
        <v>22</v>
      </c>
      <c r="R44" s="183" t="s">
        <v>22</v>
      </c>
      <c r="S44" s="183" t="s">
        <v>22</v>
      </c>
      <c r="T44" s="183" t="s">
        <v>22</v>
      </c>
      <c r="U44" s="183" t="s">
        <v>22</v>
      </c>
      <c r="V44" s="183" t="s">
        <v>22</v>
      </c>
      <c r="W44" s="183" t="s">
        <v>22</v>
      </c>
      <c r="X44" s="183" t="s">
        <v>22</v>
      </c>
      <c r="Y44" s="183" t="s">
        <v>22</v>
      </c>
      <c r="Z44" s="183" t="s">
        <v>22</v>
      </c>
      <c r="AA44" s="183" t="s">
        <v>22</v>
      </c>
      <c r="AB44" s="183" t="s">
        <v>22</v>
      </c>
      <c r="AC44" s="183" t="s">
        <v>22</v>
      </c>
      <c r="AD44" s="183" t="s">
        <v>22</v>
      </c>
      <c r="AE44" s="183" t="s">
        <v>22</v>
      </c>
      <c r="AF44" s="183" t="s">
        <v>22</v>
      </c>
      <c r="AG44" s="183" t="s">
        <v>22</v>
      </c>
      <c r="AH44" s="183" t="s">
        <v>22</v>
      </c>
    </row>
    <row r="45" spans="1:34" ht="24" hidden="1" customHeight="1">
      <c r="A45" s="163" t="s">
        <v>50</v>
      </c>
      <c r="B45" s="164" t="s">
        <v>48</v>
      </c>
      <c r="C45" s="165" t="s">
        <v>551</v>
      </c>
      <c r="D45" s="183" t="s">
        <v>22</v>
      </c>
      <c r="E45" s="183" t="s">
        <v>22</v>
      </c>
      <c r="F45" s="183" t="s">
        <v>22</v>
      </c>
      <c r="G45" s="183" t="s">
        <v>22</v>
      </c>
      <c r="H45" s="183" t="s">
        <v>22</v>
      </c>
      <c r="I45" s="183" t="s">
        <v>22</v>
      </c>
      <c r="J45" s="183" t="s">
        <v>22</v>
      </c>
      <c r="K45" s="183" t="s">
        <v>22</v>
      </c>
      <c r="L45" s="183" t="s">
        <v>22</v>
      </c>
      <c r="M45" s="183" t="s">
        <v>22</v>
      </c>
      <c r="N45" s="183" t="s">
        <v>22</v>
      </c>
      <c r="O45" s="183" t="s">
        <v>22</v>
      </c>
      <c r="P45" s="183" t="s">
        <v>22</v>
      </c>
      <c r="Q45" s="183" t="s">
        <v>22</v>
      </c>
      <c r="R45" s="183" t="s">
        <v>22</v>
      </c>
      <c r="S45" s="183" t="s">
        <v>22</v>
      </c>
      <c r="T45" s="183" t="s">
        <v>22</v>
      </c>
      <c r="U45" s="183" t="s">
        <v>22</v>
      </c>
      <c r="V45" s="183" t="s">
        <v>22</v>
      </c>
      <c r="W45" s="183" t="s">
        <v>22</v>
      </c>
      <c r="X45" s="183" t="s">
        <v>22</v>
      </c>
      <c r="Y45" s="183" t="s">
        <v>22</v>
      </c>
      <c r="Z45" s="183" t="s">
        <v>22</v>
      </c>
      <c r="AA45" s="183" t="s">
        <v>22</v>
      </c>
      <c r="AB45" s="183" t="s">
        <v>22</v>
      </c>
      <c r="AC45" s="183" t="s">
        <v>22</v>
      </c>
      <c r="AD45" s="183" t="s">
        <v>22</v>
      </c>
      <c r="AE45" s="183" t="s">
        <v>22</v>
      </c>
      <c r="AF45" s="183" t="s">
        <v>22</v>
      </c>
      <c r="AG45" s="183" t="s">
        <v>22</v>
      </c>
      <c r="AH45" s="183" t="s">
        <v>22</v>
      </c>
    </row>
    <row r="46" spans="1:34" ht="24" hidden="1" customHeight="1">
      <c r="A46" s="163" t="s">
        <v>50</v>
      </c>
      <c r="B46" s="164" t="s">
        <v>51</v>
      </c>
      <c r="C46" s="165" t="s">
        <v>551</v>
      </c>
      <c r="D46" s="183" t="s">
        <v>22</v>
      </c>
      <c r="E46" s="183" t="s">
        <v>22</v>
      </c>
      <c r="F46" s="183" t="s">
        <v>22</v>
      </c>
      <c r="G46" s="183" t="s">
        <v>22</v>
      </c>
      <c r="H46" s="183" t="s">
        <v>22</v>
      </c>
      <c r="I46" s="183" t="s">
        <v>22</v>
      </c>
      <c r="J46" s="183" t="s">
        <v>22</v>
      </c>
      <c r="K46" s="183" t="s">
        <v>22</v>
      </c>
      <c r="L46" s="183" t="s">
        <v>22</v>
      </c>
      <c r="M46" s="183" t="s">
        <v>22</v>
      </c>
      <c r="N46" s="183" t="s">
        <v>22</v>
      </c>
      <c r="O46" s="183" t="s">
        <v>22</v>
      </c>
      <c r="P46" s="183" t="s">
        <v>22</v>
      </c>
      <c r="Q46" s="183" t="s">
        <v>22</v>
      </c>
      <c r="R46" s="183" t="s">
        <v>22</v>
      </c>
      <c r="S46" s="183" t="s">
        <v>22</v>
      </c>
      <c r="T46" s="183" t="s">
        <v>22</v>
      </c>
      <c r="U46" s="183" t="s">
        <v>22</v>
      </c>
      <c r="V46" s="183" t="s">
        <v>22</v>
      </c>
      <c r="W46" s="183" t="s">
        <v>22</v>
      </c>
      <c r="X46" s="183" t="s">
        <v>22</v>
      </c>
      <c r="Y46" s="183" t="s">
        <v>22</v>
      </c>
      <c r="Z46" s="183" t="s">
        <v>22</v>
      </c>
      <c r="AA46" s="183" t="s">
        <v>22</v>
      </c>
      <c r="AB46" s="183" t="s">
        <v>22</v>
      </c>
      <c r="AC46" s="183" t="s">
        <v>22</v>
      </c>
      <c r="AD46" s="183" t="s">
        <v>22</v>
      </c>
      <c r="AE46" s="183" t="s">
        <v>22</v>
      </c>
      <c r="AF46" s="183" t="s">
        <v>22</v>
      </c>
      <c r="AG46" s="183" t="s">
        <v>22</v>
      </c>
      <c r="AH46" s="183" t="s">
        <v>22</v>
      </c>
    </row>
    <row r="47" spans="1:34" ht="24" hidden="1" customHeight="1">
      <c r="A47" s="163" t="s">
        <v>52</v>
      </c>
      <c r="B47" s="164" t="s">
        <v>561</v>
      </c>
      <c r="C47" s="165" t="s">
        <v>551</v>
      </c>
      <c r="D47" s="183" t="s">
        <v>22</v>
      </c>
      <c r="E47" s="183" t="s">
        <v>22</v>
      </c>
      <c r="F47" s="183" t="s">
        <v>22</v>
      </c>
      <c r="G47" s="183" t="s">
        <v>22</v>
      </c>
      <c r="H47" s="183" t="s">
        <v>22</v>
      </c>
      <c r="I47" s="183" t="s">
        <v>22</v>
      </c>
      <c r="J47" s="183" t="s">
        <v>22</v>
      </c>
      <c r="K47" s="183" t="s">
        <v>22</v>
      </c>
      <c r="L47" s="183" t="s">
        <v>22</v>
      </c>
      <c r="M47" s="183" t="s">
        <v>22</v>
      </c>
      <c r="N47" s="183" t="s">
        <v>22</v>
      </c>
      <c r="O47" s="183" t="s">
        <v>22</v>
      </c>
      <c r="P47" s="183" t="s">
        <v>22</v>
      </c>
      <c r="Q47" s="183" t="s">
        <v>22</v>
      </c>
      <c r="R47" s="183" t="s">
        <v>22</v>
      </c>
      <c r="S47" s="183" t="s">
        <v>22</v>
      </c>
      <c r="T47" s="183" t="s">
        <v>22</v>
      </c>
      <c r="U47" s="183" t="s">
        <v>22</v>
      </c>
      <c r="V47" s="183" t="s">
        <v>22</v>
      </c>
      <c r="W47" s="183" t="s">
        <v>22</v>
      </c>
      <c r="X47" s="183" t="s">
        <v>22</v>
      </c>
      <c r="Y47" s="183" t="s">
        <v>22</v>
      </c>
      <c r="Z47" s="183" t="s">
        <v>22</v>
      </c>
      <c r="AA47" s="183" t="s">
        <v>22</v>
      </c>
      <c r="AB47" s="183" t="s">
        <v>22</v>
      </c>
      <c r="AC47" s="183" t="s">
        <v>22</v>
      </c>
      <c r="AD47" s="183" t="s">
        <v>22</v>
      </c>
      <c r="AE47" s="183" t="s">
        <v>22</v>
      </c>
      <c r="AF47" s="183" t="s">
        <v>22</v>
      </c>
      <c r="AG47" s="183" t="s">
        <v>22</v>
      </c>
      <c r="AH47" s="183" t="s">
        <v>22</v>
      </c>
    </row>
    <row r="48" spans="1:34" ht="24" hidden="1" customHeight="1">
      <c r="A48" s="163" t="s">
        <v>54</v>
      </c>
      <c r="B48" s="164" t="s">
        <v>55</v>
      </c>
      <c r="C48" s="165" t="s">
        <v>551</v>
      </c>
      <c r="D48" s="183" t="s">
        <v>22</v>
      </c>
      <c r="E48" s="183" t="s">
        <v>22</v>
      </c>
      <c r="F48" s="183" t="s">
        <v>22</v>
      </c>
      <c r="G48" s="183" t="s">
        <v>22</v>
      </c>
      <c r="H48" s="183" t="s">
        <v>22</v>
      </c>
      <c r="I48" s="183" t="s">
        <v>22</v>
      </c>
      <c r="J48" s="183" t="s">
        <v>22</v>
      </c>
      <c r="K48" s="183" t="s">
        <v>22</v>
      </c>
      <c r="L48" s="183" t="s">
        <v>22</v>
      </c>
      <c r="M48" s="183" t="s">
        <v>22</v>
      </c>
      <c r="N48" s="183" t="s">
        <v>22</v>
      </c>
      <c r="O48" s="183" t="s">
        <v>22</v>
      </c>
      <c r="P48" s="183" t="s">
        <v>22</v>
      </c>
      <c r="Q48" s="183" t="s">
        <v>22</v>
      </c>
      <c r="R48" s="183" t="s">
        <v>22</v>
      </c>
      <c r="S48" s="183" t="s">
        <v>22</v>
      </c>
      <c r="T48" s="183" t="s">
        <v>22</v>
      </c>
      <c r="U48" s="183" t="s">
        <v>22</v>
      </c>
      <c r="V48" s="183" t="s">
        <v>22</v>
      </c>
      <c r="W48" s="183" t="s">
        <v>22</v>
      </c>
      <c r="X48" s="183" t="s">
        <v>22</v>
      </c>
      <c r="Y48" s="183" t="s">
        <v>22</v>
      </c>
      <c r="Z48" s="183" t="s">
        <v>22</v>
      </c>
      <c r="AA48" s="183" t="s">
        <v>22</v>
      </c>
      <c r="AB48" s="183" t="s">
        <v>22</v>
      </c>
      <c r="AC48" s="183" t="s">
        <v>22</v>
      </c>
      <c r="AD48" s="183" t="s">
        <v>22</v>
      </c>
      <c r="AE48" s="183" t="s">
        <v>22</v>
      </c>
      <c r="AF48" s="183" t="s">
        <v>22</v>
      </c>
      <c r="AG48" s="183" t="s">
        <v>22</v>
      </c>
      <c r="AH48" s="183" t="s">
        <v>22</v>
      </c>
    </row>
    <row r="49" spans="1:34" ht="24" hidden="1" customHeight="1">
      <c r="A49" s="163" t="s">
        <v>56</v>
      </c>
      <c r="B49" s="164" t="s">
        <v>57</v>
      </c>
      <c r="C49" s="165" t="s">
        <v>551</v>
      </c>
      <c r="D49" s="183" t="s">
        <v>22</v>
      </c>
      <c r="E49" s="183" t="s">
        <v>22</v>
      </c>
      <c r="F49" s="183" t="s">
        <v>22</v>
      </c>
      <c r="G49" s="183" t="s">
        <v>22</v>
      </c>
      <c r="H49" s="183" t="s">
        <v>22</v>
      </c>
      <c r="I49" s="183" t="s">
        <v>22</v>
      </c>
      <c r="J49" s="183" t="s">
        <v>22</v>
      </c>
      <c r="K49" s="183" t="s">
        <v>22</v>
      </c>
      <c r="L49" s="183" t="s">
        <v>22</v>
      </c>
      <c r="M49" s="183" t="s">
        <v>22</v>
      </c>
      <c r="N49" s="183" t="s">
        <v>22</v>
      </c>
      <c r="O49" s="183" t="s">
        <v>22</v>
      </c>
      <c r="P49" s="183" t="s">
        <v>22</v>
      </c>
      <c r="Q49" s="183" t="s">
        <v>22</v>
      </c>
      <c r="R49" s="183" t="s">
        <v>22</v>
      </c>
      <c r="S49" s="183" t="s">
        <v>22</v>
      </c>
      <c r="T49" s="183" t="s">
        <v>22</v>
      </c>
      <c r="U49" s="183" t="s">
        <v>22</v>
      </c>
      <c r="V49" s="183" t="s">
        <v>22</v>
      </c>
      <c r="W49" s="183" t="s">
        <v>22</v>
      </c>
      <c r="X49" s="183" t="s">
        <v>22</v>
      </c>
      <c r="Y49" s="183" t="s">
        <v>22</v>
      </c>
      <c r="Z49" s="183" t="s">
        <v>22</v>
      </c>
      <c r="AA49" s="183" t="s">
        <v>22</v>
      </c>
      <c r="AB49" s="183" t="s">
        <v>22</v>
      </c>
      <c r="AC49" s="183" t="s">
        <v>22</v>
      </c>
      <c r="AD49" s="183" t="s">
        <v>22</v>
      </c>
      <c r="AE49" s="183" t="s">
        <v>22</v>
      </c>
      <c r="AF49" s="183" t="s">
        <v>22</v>
      </c>
      <c r="AG49" s="183" t="s">
        <v>22</v>
      </c>
      <c r="AH49" s="183" t="s">
        <v>22</v>
      </c>
    </row>
    <row r="50" spans="1:34" ht="24" customHeight="1">
      <c r="A50" s="184" t="s">
        <v>58</v>
      </c>
      <c r="B50" s="185" t="s">
        <v>59</v>
      </c>
      <c r="C50" s="165" t="s">
        <v>551</v>
      </c>
      <c r="D50" s="182" t="s">
        <v>22</v>
      </c>
      <c r="E50" s="182" t="s">
        <v>22</v>
      </c>
      <c r="F50" s="182" t="s">
        <v>22</v>
      </c>
      <c r="G50" s="182" t="s">
        <v>22</v>
      </c>
      <c r="H50" s="182" t="s">
        <v>22</v>
      </c>
      <c r="I50" s="182" t="s">
        <v>22</v>
      </c>
      <c r="J50" s="182" t="s">
        <v>22</v>
      </c>
      <c r="K50" s="182" t="s">
        <v>22</v>
      </c>
      <c r="L50" s="182" t="s">
        <v>22</v>
      </c>
      <c r="M50" s="182" t="s">
        <v>22</v>
      </c>
      <c r="N50" s="182" t="s">
        <v>22</v>
      </c>
      <c r="O50" s="182" t="s">
        <v>22</v>
      </c>
      <c r="P50" s="182" t="s">
        <v>22</v>
      </c>
      <c r="Q50" s="182" t="s">
        <v>22</v>
      </c>
      <c r="R50" s="182" t="s">
        <v>22</v>
      </c>
      <c r="S50" s="182" t="s">
        <v>22</v>
      </c>
      <c r="T50" s="182" t="s">
        <v>22</v>
      </c>
      <c r="U50" s="182" t="s">
        <v>22</v>
      </c>
      <c r="V50" s="182" t="s">
        <v>22</v>
      </c>
      <c r="W50" s="182" t="s">
        <v>22</v>
      </c>
      <c r="X50" s="182" t="s">
        <v>22</v>
      </c>
      <c r="Y50" s="182" t="s">
        <v>22</v>
      </c>
      <c r="Z50" s="182" t="s">
        <v>22</v>
      </c>
      <c r="AA50" s="182" t="s">
        <v>22</v>
      </c>
      <c r="AB50" s="182" t="s">
        <v>22</v>
      </c>
      <c r="AC50" s="182" t="s">
        <v>22</v>
      </c>
      <c r="AD50" s="182" t="s">
        <v>22</v>
      </c>
      <c r="AE50" s="182" t="s">
        <v>22</v>
      </c>
      <c r="AF50" s="182" t="s">
        <v>22</v>
      </c>
      <c r="AG50" s="182" t="s">
        <v>22</v>
      </c>
      <c r="AH50" s="182" t="s">
        <v>22</v>
      </c>
    </row>
    <row r="51" spans="1:34" ht="24" customHeight="1">
      <c r="A51" s="163" t="s">
        <v>60</v>
      </c>
      <c r="B51" s="164" t="s">
        <v>61</v>
      </c>
      <c r="C51" s="170" t="s">
        <v>551</v>
      </c>
      <c r="D51" s="183" t="s">
        <v>22</v>
      </c>
      <c r="E51" s="183" t="s">
        <v>22</v>
      </c>
      <c r="F51" s="183" t="s">
        <v>22</v>
      </c>
      <c r="G51" s="183" t="s">
        <v>22</v>
      </c>
      <c r="H51" s="183" t="s">
        <v>22</v>
      </c>
      <c r="I51" s="183" t="s">
        <v>22</v>
      </c>
      <c r="J51" s="183" t="s">
        <v>22</v>
      </c>
      <c r="K51" s="183" t="s">
        <v>22</v>
      </c>
      <c r="L51" s="183" t="s">
        <v>22</v>
      </c>
      <c r="M51" s="183" t="s">
        <v>22</v>
      </c>
      <c r="N51" s="183" t="s">
        <v>22</v>
      </c>
      <c r="O51" s="183" t="s">
        <v>22</v>
      </c>
      <c r="P51" s="183" t="s">
        <v>22</v>
      </c>
      <c r="Q51" s="183" t="s">
        <v>22</v>
      </c>
      <c r="R51" s="183" t="s">
        <v>22</v>
      </c>
      <c r="S51" s="183" t="s">
        <v>22</v>
      </c>
      <c r="T51" s="183" t="s">
        <v>22</v>
      </c>
      <c r="U51" s="183" t="s">
        <v>22</v>
      </c>
      <c r="V51" s="183" t="s">
        <v>22</v>
      </c>
      <c r="W51" s="183" t="s">
        <v>22</v>
      </c>
      <c r="X51" s="183" t="s">
        <v>22</v>
      </c>
      <c r="Y51" s="183" t="s">
        <v>22</v>
      </c>
      <c r="Z51" s="183" t="s">
        <v>22</v>
      </c>
      <c r="AA51" s="183" t="s">
        <v>22</v>
      </c>
      <c r="AB51" s="183" t="s">
        <v>22</v>
      </c>
      <c r="AC51" s="183" t="s">
        <v>22</v>
      </c>
      <c r="AD51" s="183" t="s">
        <v>22</v>
      </c>
      <c r="AE51" s="183" t="s">
        <v>22</v>
      </c>
      <c r="AF51" s="183" t="s">
        <v>22</v>
      </c>
      <c r="AG51" s="183" t="s">
        <v>22</v>
      </c>
      <c r="AH51" s="183" t="s">
        <v>22</v>
      </c>
    </row>
    <row r="52" spans="1:34" ht="24" customHeight="1">
      <c r="A52" s="163" t="s">
        <v>62</v>
      </c>
      <c r="B52" s="164" t="s">
        <v>63</v>
      </c>
      <c r="C52" s="170" t="s">
        <v>551</v>
      </c>
      <c r="D52" s="183" t="s">
        <v>22</v>
      </c>
      <c r="E52" s="183" t="s">
        <v>22</v>
      </c>
      <c r="F52" s="183" t="s">
        <v>22</v>
      </c>
      <c r="G52" s="183" t="s">
        <v>22</v>
      </c>
      <c r="H52" s="183" t="s">
        <v>22</v>
      </c>
      <c r="I52" s="183" t="s">
        <v>22</v>
      </c>
      <c r="J52" s="183" t="s">
        <v>22</v>
      </c>
      <c r="K52" s="183" t="s">
        <v>22</v>
      </c>
      <c r="L52" s="183" t="s">
        <v>22</v>
      </c>
      <c r="M52" s="183" t="s">
        <v>22</v>
      </c>
      <c r="N52" s="183" t="s">
        <v>22</v>
      </c>
      <c r="O52" s="183" t="s">
        <v>22</v>
      </c>
      <c r="P52" s="183" t="s">
        <v>22</v>
      </c>
      <c r="Q52" s="183" t="s">
        <v>22</v>
      </c>
      <c r="R52" s="183" t="s">
        <v>22</v>
      </c>
      <c r="S52" s="183" t="s">
        <v>22</v>
      </c>
      <c r="T52" s="183" t="s">
        <v>22</v>
      </c>
      <c r="U52" s="183" t="s">
        <v>22</v>
      </c>
      <c r="V52" s="183" t="s">
        <v>22</v>
      </c>
      <c r="W52" s="183" t="s">
        <v>22</v>
      </c>
      <c r="X52" s="183" t="s">
        <v>22</v>
      </c>
      <c r="Y52" s="183" t="s">
        <v>22</v>
      </c>
      <c r="Z52" s="183" t="s">
        <v>22</v>
      </c>
      <c r="AA52" s="183" t="s">
        <v>22</v>
      </c>
      <c r="AB52" s="183" t="s">
        <v>22</v>
      </c>
      <c r="AC52" s="183" t="s">
        <v>22</v>
      </c>
      <c r="AD52" s="183" t="s">
        <v>22</v>
      </c>
      <c r="AE52" s="183" t="s">
        <v>22</v>
      </c>
      <c r="AF52" s="183" t="s">
        <v>22</v>
      </c>
      <c r="AG52" s="183" t="s">
        <v>22</v>
      </c>
      <c r="AH52" s="183" t="s">
        <v>22</v>
      </c>
    </row>
    <row r="53" spans="1:34" ht="24" customHeight="1">
      <c r="A53" s="163" t="s">
        <v>72</v>
      </c>
      <c r="B53" s="164" t="s">
        <v>71</v>
      </c>
      <c r="C53" s="170" t="s">
        <v>551</v>
      </c>
      <c r="D53" s="183" t="s">
        <v>22</v>
      </c>
      <c r="E53" s="183" t="s">
        <v>22</v>
      </c>
      <c r="F53" s="183" t="s">
        <v>22</v>
      </c>
      <c r="G53" s="183" t="s">
        <v>22</v>
      </c>
      <c r="H53" s="183" t="s">
        <v>22</v>
      </c>
      <c r="I53" s="183" t="s">
        <v>22</v>
      </c>
      <c r="J53" s="183" t="s">
        <v>22</v>
      </c>
      <c r="K53" s="183" t="s">
        <v>22</v>
      </c>
      <c r="L53" s="183" t="s">
        <v>22</v>
      </c>
      <c r="M53" s="183" t="s">
        <v>22</v>
      </c>
      <c r="N53" s="183" t="s">
        <v>22</v>
      </c>
      <c r="O53" s="183" t="s">
        <v>22</v>
      </c>
      <c r="P53" s="183" t="s">
        <v>22</v>
      </c>
      <c r="Q53" s="183" t="s">
        <v>22</v>
      </c>
      <c r="R53" s="183" t="s">
        <v>22</v>
      </c>
      <c r="S53" s="183" t="s">
        <v>22</v>
      </c>
      <c r="T53" s="183" t="s">
        <v>22</v>
      </c>
      <c r="U53" s="183" t="s">
        <v>22</v>
      </c>
      <c r="V53" s="183" t="s">
        <v>22</v>
      </c>
      <c r="W53" s="183" t="s">
        <v>22</v>
      </c>
      <c r="X53" s="183" t="s">
        <v>22</v>
      </c>
      <c r="Y53" s="183" t="s">
        <v>22</v>
      </c>
      <c r="Z53" s="183" t="s">
        <v>22</v>
      </c>
      <c r="AA53" s="183" t="s">
        <v>22</v>
      </c>
      <c r="AB53" s="183" t="s">
        <v>22</v>
      </c>
      <c r="AC53" s="183" t="s">
        <v>22</v>
      </c>
      <c r="AD53" s="183" t="s">
        <v>22</v>
      </c>
      <c r="AE53" s="183" t="s">
        <v>22</v>
      </c>
      <c r="AF53" s="183" t="s">
        <v>22</v>
      </c>
      <c r="AG53" s="183" t="s">
        <v>22</v>
      </c>
      <c r="AH53" s="183" t="s">
        <v>22</v>
      </c>
    </row>
    <row r="54" spans="1:34" ht="24" hidden="1" customHeight="1">
      <c r="A54" s="163" t="s">
        <v>72</v>
      </c>
      <c r="B54" s="164" t="s">
        <v>73</v>
      </c>
      <c r="C54" s="165" t="s">
        <v>551</v>
      </c>
      <c r="D54" s="183" t="s">
        <v>22</v>
      </c>
      <c r="E54" s="183" t="s">
        <v>22</v>
      </c>
      <c r="F54" s="183" t="s">
        <v>22</v>
      </c>
      <c r="G54" s="183" t="s">
        <v>22</v>
      </c>
      <c r="H54" s="183" t="s">
        <v>22</v>
      </c>
      <c r="I54" s="183" t="s">
        <v>22</v>
      </c>
      <c r="J54" s="183" t="s">
        <v>22</v>
      </c>
      <c r="K54" s="183" t="s">
        <v>22</v>
      </c>
      <c r="L54" s="183" t="s">
        <v>22</v>
      </c>
      <c r="M54" s="183" t="s">
        <v>22</v>
      </c>
      <c r="N54" s="183" t="s">
        <v>22</v>
      </c>
      <c r="O54" s="183" t="s">
        <v>22</v>
      </c>
      <c r="P54" s="183" t="s">
        <v>22</v>
      </c>
      <c r="Q54" s="183" t="s">
        <v>22</v>
      </c>
      <c r="R54" s="183" t="s">
        <v>22</v>
      </c>
      <c r="S54" s="183" t="s">
        <v>22</v>
      </c>
      <c r="T54" s="183" t="s">
        <v>22</v>
      </c>
      <c r="U54" s="183" t="s">
        <v>22</v>
      </c>
      <c r="V54" s="183" t="s">
        <v>22</v>
      </c>
      <c r="W54" s="183" t="s">
        <v>22</v>
      </c>
      <c r="X54" s="183" t="s">
        <v>22</v>
      </c>
      <c r="Y54" s="183" t="s">
        <v>22</v>
      </c>
      <c r="Z54" s="183" t="s">
        <v>22</v>
      </c>
      <c r="AA54" s="183" t="s">
        <v>22</v>
      </c>
      <c r="AB54" s="183" t="s">
        <v>22</v>
      </c>
      <c r="AC54" s="183" t="s">
        <v>22</v>
      </c>
      <c r="AD54" s="183" t="s">
        <v>22</v>
      </c>
      <c r="AE54" s="183" t="s">
        <v>22</v>
      </c>
      <c r="AF54" s="183" t="s">
        <v>22</v>
      </c>
      <c r="AG54" s="183" t="s">
        <v>22</v>
      </c>
      <c r="AH54" s="183" t="s">
        <v>22</v>
      </c>
    </row>
    <row r="55" spans="1:34" ht="24" hidden="1" customHeight="1">
      <c r="A55" s="163" t="s">
        <v>74</v>
      </c>
      <c r="B55" s="164" t="s">
        <v>75</v>
      </c>
      <c r="C55" s="165" t="s">
        <v>551</v>
      </c>
      <c r="D55" s="183" t="s">
        <v>22</v>
      </c>
      <c r="E55" s="183" t="s">
        <v>22</v>
      </c>
      <c r="F55" s="183" t="s">
        <v>22</v>
      </c>
      <c r="G55" s="183" t="s">
        <v>22</v>
      </c>
      <c r="H55" s="183" t="s">
        <v>22</v>
      </c>
      <c r="I55" s="183" t="s">
        <v>22</v>
      </c>
      <c r="J55" s="183" t="s">
        <v>22</v>
      </c>
      <c r="K55" s="183" t="s">
        <v>22</v>
      </c>
      <c r="L55" s="183" t="s">
        <v>22</v>
      </c>
      <c r="M55" s="183" t="s">
        <v>22</v>
      </c>
      <c r="N55" s="183" t="s">
        <v>22</v>
      </c>
      <c r="O55" s="183" t="s">
        <v>22</v>
      </c>
      <c r="P55" s="183" t="s">
        <v>22</v>
      </c>
      <c r="Q55" s="183" t="s">
        <v>22</v>
      </c>
      <c r="R55" s="183" t="s">
        <v>22</v>
      </c>
      <c r="S55" s="183" t="s">
        <v>22</v>
      </c>
      <c r="T55" s="183" t="s">
        <v>22</v>
      </c>
      <c r="U55" s="183" t="s">
        <v>22</v>
      </c>
      <c r="V55" s="183" t="s">
        <v>22</v>
      </c>
      <c r="W55" s="183" t="s">
        <v>22</v>
      </c>
      <c r="X55" s="183" t="s">
        <v>22</v>
      </c>
      <c r="Y55" s="183" t="s">
        <v>22</v>
      </c>
      <c r="Z55" s="183" t="s">
        <v>22</v>
      </c>
      <c r="AA55" s="183" t="s">
        <v>22</v>
      </c>
      <c r="AB55" s="183" t="s">
        <v>22</v>
      </c>
      <c r="AC55" s="183" t="s">
        <v>22</v>
      </c>
      <c r="AD55" s="183" t="s">
        <v>22</v>
      </c>
      <c r="AE55" s="183" t="s">
        <v>22</v>
      </c>
      <c r="AF55" s="183" t="s">
        <v>22</v>
      </c>
      <c r="AG55" s="183" t="s">
        <v>22</v>
      </c>
      <c r="AH55" s="183" t="s">
        <v>22</v>
      </c>
    </row>
    <row r="56" spans="1:34" ht="24" hidden="1" customHeight="1">
      <c r="A56" s="163" t="s">
        <v>76</v>
      </c>
      <c r="B56" s="164" t="s">
        <v>77</v>
      </c>
      <c r="C56" s="165" t="s">
        <v>551</v>
      </c>
      <c r="D56" s="183" t="s">
        <v>22</v>
      </c>
      <c r="E56" s="183" t="s">
        <v>22</v>
      </c>
      <c r="F56" s="183" t="s">
        <v>22</v>
      </c>
      <c r="G56" s="183" t="s">
        <v>22</v>
      </c>
      <c r="H56" s="183" t="s">
        <v>22</v>
      </c>
      <c r="I56" s="183" t="s">
        <v>22</v>
      </c>
      <c r="J56" s="183" t="s">
        <v>22</v>
      </c>
      <c r="K56" s="183" t="s">
        <v>22</v>
      </c>
      <c r="L56" s="183" t="s">
        <v>22</v>
      </c>
      <c r="M56" s="183" t="s">
        <v>22</v>
      </c>
      <c r="N56" s="183" t="s">
        <v>22</v>
      </c>
      <c r="O56" s="183" t="s">
        <v>22</v>
      </c>
      <c r="P56" s="183" t="s">
        <v>22</v>
      </c>
      <c r="Q56" s="183" t="s">
        <v>22</v>
      </c>
      <c r="R56" s="183" t="s">
        <v>22</v>
      </c>
      <c r="S56" s="183" t="s">
        <v>22</v>
      </c>
      <c r="T56" s="183" t="s">
        <v>22</v>
      </c>
      <c r="U56" s="183" t="s">
        <v>22</v>
      </c>
      <c r="V56" s="183" t="s">
        <v>22</v>
      </c>
      <c r="W56" s="183" t="s">
        <v>22</v>
      </c>
      <c r="X56" s="183" t="s">
        <v>22</v>
      </c>
      <c r="Y56" s="183" t="s">
        <v>22</v>
      </c>
      <c r="Z56" s="183" t="s">
        <v>22</v>
      </c>
      <c r="AA56" s="183" t="s">
        <v>22</v>
      </c>
      <c r="AB56" s="183" t="s">
        <v>22</v>
      </c>
      <c r="AC56" s="183" t="s">
        <v>22</v>
      </c>
      <c r="AD56" s="183" t="s">
        <v>22</v>
      </c>
      <c r="AE56" s="183" t="s">
        <v>22</v>
      </c>
      <c r="AF56" s="183" t="s">
        <v>22</v>
      </c>
      <c r="AG56" s="183" t="s">
        <v>22</v>
      </c>
      <c r="AH56" s="183" t="s">
        <v>22</v>
      </c>
    </row>
    <row r="57" spans="1:34" ht="24" hidden="1" customHeight="1">
      <c r="A57" s="163" t="s">
        <v>78</v>
      </c>
      <c r="B57" s="164" t="s">
        <v>79</v>
      </c>
      <c r="C57" s="165" t="s">
        <v>551</v>
      </c>
      <c r="D57" s="183" t="s">
        <v>22</v>
      </c>
      <c r="E57" s="183" t="s">
        <v>22</v>
      </c>
      <c r="F57" s="183" t="s">
        <v>22</v>
      </c>
      <c r="G57" s="183" t="s">
        <v>22</v>
      </c>
      <c r="H57" s="183" t="s">
        <v>22</v>
      </c>
      <c r="I57" s="183" t="s">
        <v>22</v>
      </c>
      <c r="J57" s="183" t="s">
        <v>22</v>
      </c>
      <c r="K57" s="183" t="s">
        <v>22</v>
      </c>
      <c r="L57" s="183" t="s">
        <v>22</v>
      </c>
      <c r="M57" s="183" t="s">
        <v>22</v>
      </c>
      <c r="N57" s="183" t="s">
        <v>22</v>
      </c>
      <c r="O57" s="183" t="s">
        <v>22</v>
      </c>
      <c r="P57" s="183" t="s">
        <v>22</v>
      </c>
      <c r="Q57" s="183" t="s">
        <v>22</v>
      </c>
      <c r="R57" s="183" t="s">
        <v>22</v>
      </c>
      <c r="S57" s="183" t="s">
        <v>22</v>
      </c>
      <c r="T57" s="183" t="s">
        <v>22</v>
      </c>
      <c r="U57" s="183" t="s">
        <v>22</v>
      </c>
      <c r="V57" s="183" t="s">
        <v>22</v>
      </c>
      <c r="W57" s="183" t="s">
        <v>22</v>
      </c>
      <c r="X57" s="183" t="s">
        <v>22</v>
      </c>
      <c r="Y57" s="183" t="s">
        <v>22</v>
      </c>
      <c r="Z57" s="183" t="s">
        <v>22</v>
      </c>
      <c r="AA57" s="183" t="s">
        <v>22</v>
      </c>
      <c r="AB57" s="183" t="s">
        <v>22</v>
      </c>
      <c r="AC57" s="183" t="s">
        <v>22</v>
      </c>
      <c r="AD57" s="183" t="s">
        <v>22</v>
      </c>
      <c r="AE57" s="183" t="s">
        <v>22</v>
      </c>
      <c r="AF57" s="183" t="s">
        <v>22</v>
      </c>
      <c r="AG57" s="183" t="s">
        <v>22</v>
      </c>
      <c r="AH57" s="183" t="s">
        <v>22</v>
      </c>
    </row>
    <row r="58" spans="1:34" ht="24" hidden="1" customHeight="1">
      <c r="A58" s="171" t="s">
        <v>80</v>
      </c>
      <c r="B58" s="172" t="s">
        <v>562</v>
      </c>
      <c r="C58" s="165" t="s">
        <v>551</v>
      </c>
      <c r="D58" s="183" t="s">
        <v>22</v>
      </c>
      <c r="E58" s="183" t="s">
        <v>22</v>
      </c>
      <c r="F58" s="183" t="s">
        <v>22</v>
      </c>
      <c r="G58" s="183" t="s">
        <v>22</v>
      </c>
      <c r="H58" s="183" t="s">
        <v>22</v>
      </c>
      <c r="I58" s="183" t="s">
        <v>22</v>
      </c>
      <c r="J58" s="183" t="s">
        <v>22</v>
      </c>
      <c r="K58" s="183" t="s">
        <v>22</v>
      </c>
      <c r="L58" s="183" t="s">
        <v>22</v>
      </c>
      <c r="M58" s="183" t="s">
        <v>22</v>
      </c>
      <c r="N58" s="183" t="s">
        <v>22</v>
      </c>
      <c r="O58" s="183" t="s">
        <v>22</v>
      </c>
      <c r="P58" s="183" t="s">
        <v>22</v>
      </c>
      <c r="Q58" s="183" t="s">
        <v>22</v>
      </c>
      <c r="R58" s="183" t="s">
        <v>22</v>
      </c>
      <c r="S58" s="183" t="s">
        <v>22</v>
      </c>
      <c r="T58" s="183" t="s">
        <v>22</v>
      </c>
      <c r="U58" s="183" t="s">
        <v>22</v>
      </c>
      <c r="V58" s="183" t="s">
        <v>22</v>
      </c>
      <c r="W58" s="183" t="s">
        <v>22</v>
      </c>
      <c r="X58" s="183" t="s">
        <v>22</v>
      </c>
      <c r="Y58" s="183" t="s">
        <v>22</v>
      </c>
      <c r="Z58" s="183" t="s">
        <v>22</v>
      </c>
      <c r="AA58" s="183" t="s">
        <v>22</v>
      </c>
      <c r="AB58" s="183" t="s">
        <v>22</v>
      </c>
      <c r="AC58" s="183" t="s">
        <v>22</v>
      </c>
      <c r="AD58" s="183" t="s">
        <v>22</v>
      </c>
      <c r="AE58" s="183" t="s">
        <v>22</v>
      </c>
      <c r="AF58" s="183" t="s">
        <v>22</v>
      </c>
      <c r="AG58" s="183" t="s">
        <v>22</v>
      </c>
      <c r="AH58" s="183" t="s">
        <v>22</v>
      </c>
    </row>
    <row r="59" spans="1:34" ht="24" hidden="1" customHeight="1">
      <c r="A59" s="171" t="s">
        <v>83</v>
      </c>
      <c r="B59" s="172" t="s">
        <v>563</v>
      </c>
      <c r="C59" s="165" t="s">
        <v>551</v>
      </c>
      <c r="D59" s="183" t="s">
        <v>22</v>
      </c>
      <c r="E59" s="183" t="s">
        <v>22</v>
      </c>
      <c r="F59" s="183" t="s">
        <v>22</v>
      </c>
      <c r="G59" s="183" t="s">
        <v>22</v>
      </c>
      <c r="H59" s="183" t="s">
        <v>22</v>
      </c>
      <c r="I59" s="183" t="s">
        <v>22</v>
      </c>
      <c r="J59" s="183" t="s">
        <v>22</v>
      </c>
      <c r="K59" s="183" t="s">
        <v>22</v>
      </c>
      <c r="L59" s="183" t="s">
        <v>22</v>
      </c>
      <c r="M59" s="183" t="s">
        <v>22</v>
      </c>
      <c r="N59" s="183" t="s">
        <v>22</v>
      </c>
      <c r="O59" s="183" t="s">
        <v>22</v>
      </c>
      <c r="P59" s="183" t="s">
        <v>22</v>
      </c>
      <c r="Q59" s="183" t="s">
        <v>22</v>
      </c>
      <c r="R59" s="183" t="s">
        <v>22</v>
      </c>
      <c r="S59" s="183" t="s">
        <v>22</v>
      </c>
      <c r="T59" s="183" t="s">
        <v>22</v>
      </c>
      <c r="U59" s="183" t="s">
        <v>22</v>
      </c>
      <c r="V59" s="183" t="s">
        <v>22</v>
      </c>
      <c r="W59" s="183" t="s">
        <v>22</v>
      </c>
      <c r="X59" s="183" t="s">
        <v>22</v>
      </c>
      <c r="Y59" s="183" t="s">
        <v>22</v>
      </c>
      <c r="Z59" s="183" t="s">
        <v>22</v>
      </c>
      <c r="AA59" s="183" t="s">
        <v>22</v>
      </c>
      <c r="AB59" s="183" t="s">
        <v>22</v>
      </c>
      <c r="AC59" s="183" t="s">
        <v>22</v>
      </c>
      <c r="AD59" s="183" t="s">
        <v>22</v>
      </c>
      <c r="AE59" s="183" t="s">
        <v>22</v>
      </c>
      <c r="AF59" s="183" t="s">
        <v>22</v>
      </c>
      <c r="AG59" s="183" t="s">
        <v>22</v>
      </c>
      <c r="AH59" s="183" t="s">
        <v>22</v>
      </c>
    </row>
    <row r="60" spans="1:34" ht="24" hidden="1" customHeight="1">
      <c r="A60" s="171" t="s">
        <v>85</v>
      </c>
      <c r="B60" s="172" t="s">
        <v>564</v>
      </c>
      <c r="C60" s="165" t="s">
        <v>551</v>
      </c>
      <c r="D60" s="183" t="s">
        <v>22</v>
      </c>
      <c r="E60" s="183" t="s">
        <v>22</v>
      </c>
      <c r="F60" s="183" t="s">
        <v>22</v>
      </c>
      <c r="G60" s="183" t="s">
        <v>22</v>
      </c>
      <c r="H60" s="183" t="s">
        <v>22</v>
      </c>
      <c r="I60" s="183" t="s">
        <v>22</v>
      </c>
      <c r="J60" s="183" t="s">
        <v>22</v>
      </c>
      <c r="K60" s="183" t="s">
        <v>22</v>
      </c>
      <c r="L60" s="183" t="s">
        <v>22</v>
      </c>
      <c r="M60" s="183" t="s">
        <v>22</v>
      </c>
      <c r="N60" s="183" t="s">
        <v>22</v>
      </c>
      <c r="O60" s="183" t="s">
        <v>22</v>
      </c>
      <c r="P60" s="183" t="s">
        <v>22</v>
      </c>
      <c r="Q60" s="183" t="s">
        <v>22</v>
      </c>
      <c r="R60" s="183" t="s">
        <v>22</v>
      </c>
      <c r="S60" s="183" t="s">
        <v>22</v>
      </c>
      <c r="T60" s="183" t="s">
        <v>22</v>
      </c>
      <c r="U60" s="183" t="s">
        <v>22</v>
      </c>
      <c r="V60" s="183" t="s">
        <v>22</v>
      </c>
      <c r="W60" s="183" t="s">
        <v>22</v>
      </c>
      <c r="X60" s="183" t="s">
        <v>22</v>
      </c>
      <c r="Y60" s="183" t="s">
        <v>22</v>
      </c>
      <c r="Z60" s="183" t="s">
        <v>22</v>
      </c>
      <c r="AA60" s="183" t="s">
        <v>22</v>
      </c>
      <c r="AB60" s="183" t="s">
        <v>22</v>
      </c>
      <c r="AC60" s="183" t="s">
        <v>22</v>
      </c>
      <c r="AD60" s="183" t="s">
        <v>22</v>
      </c>
      <c r="AE60" s="183" t="s">
        <v>22</v>
      </c>
      <c r="AF60" s="183" t="s">
        <v>22</v>
      </c>
      <c r="AG60" s="183" t="s">
        <v>22</v>
      </c>
      <c r="AH60" s="183" t="s">
        <v>22</v>
      </c>
    </row>
    <row r="61" spans="1:34" ht="24" hidden="1" customHeight="1">
      <c r="A61" s="171" t="s">
        <v>87</v>
      </c>
      <c r="B61" s="172" t="s">
        <v>565</v>
      </c>
      <c r="C61" s="165" t="s">
        <v>551</v>
      </c>
      <c r="D61" s="183" t="s">
        <v>22</v>
      </c>
      <c r="E61" s="183" t="s">
        <v>22</v>
      </c>
      <c r="F61" s="183" t="s">
        <v>22</v>
      </c>
      <c r="G61" s="183" t="s">
        <v>22</v>
      </c>
      <c r="H61" s="183" t="s">
        <v>22</v>
      </c>
      <c r="I61" s="183" t="s">
        <v>22</v>
      </c>
      <c r="J61" s="183" t="s">
        <v>22</v>
      </c>
      <c r="K61" s="183" t="s">
        <v>22</v>
      </c>
      <c r="L61" s="183" t="s">
        <v>22</v>
      </c>
      <c r="M61" s="183" t="s">
        <v>22</v>
      </c>
      <c r="N61" s="183" t="s">
        <v>22</v>
      </c>
      <c r="O61" s="183" t="s">
        <v>22</v>
      </c>
      <c r="P61" s="183" t="s">
        <v>22</v>
      </c>
      <c r="Q61" s="183" t="s">
        <v>22</v>
      </c>
      <c r="R61" s="183" t="s">
        <v>22</v>
      </c>
      <c r="S61" s="183" t="s">
        <v>22</v>
      </c>
      <c r="T61" s="183" t="s">
        <v>22</v>
      </c>
      <c r="U61" s="183" t="s">
        <v>22</v>
      </c>
      <c r="V61" s="183" t="s">
        <v>22</v>
      </c>
      <c r="W61" s="183" t="s">
        <v>22</v>
      </c>
      <c r="X61" s="183" t="s">
        <v>22</v>
      </c>
      <c r="Y61" s="183" t="s">
        <v>22</v>
      </c>
      <c r="Z61" s="183" t="s">
        <v>22</v>
      </c>
      <c r="AA61" s="183" t="s">
        <v>22</v>
      </c>
      <c r="AB61" s="183" t="s">
        <v>22</v>
      </c>
      <c r="AC61" s="183" t="s">
        <v>22</v>
      </c>
      <c r="AD61" s="183" t="s">
        <v>22</v>
      </c>
      <c r="AE61" s="183" t="s">
        <v>22</v>
      </c>
      <c r="AF61" s="183" t="s">
        <v>22</v>
      </c>
      <c r="AG61" s="183" t="s">
        <v>22</v>
      </c>
      <c r="AH61" s="183" t="s">
        <v>22</v>
      </c>
    </row>
    <row r="62" spans="1:34" ht="24" hidden="1" customHeight="1">
      <c r="A62" s="171" t="s">
        <v>89</v>
      </c>
      <c r="B62" s="172" t="s">
        <v>566</v>
      </c>
      <c r="C62" s="165" t="s">
        <v>551</v>
      </c>
      <c r="D62" s="183" t="s">
        <v>22</v>
      </c>
      <c r="E62" s="183" t="s">
        <v>22</v>
      </c>
      <c r="F62" s="183" t="s">
        <v>22</v>
      </c>
      <c r="G62" s="183" t="s">
        <v>22</v>
      </c>
      <c r="H62" s="183" t="s">
        <v>22</v>
      </c>
      <c r="I62" s="183" t="s">
        <v>22</v>
      </c>
      <c r="J62" s="183" t="s">
        <v>22</v>
      </c>
      <c r="K62" s="183" t="s">
        <v>22</v>
      </c>
      <c r="L62" s="183" t="s">
        <v>22</v>
      </c>
      <c r="M62" s="183" t="s">
        <v>22</v>
      </c>
      <c r="N62" s="183" t="s">
        <v>22</v>
      </c>
      <c r="O62" s="183" t="s">
        <v>22</v>
      </c>
      <c r="P62" s="183" t="s">
        <v>22</v>
      </c>
      <c r="Q62" s="183" t="s">
        <v>22</v>
      </c>
      <c r="R62" s="183" t="s">
        <v>22</v>
      </c>
      <c r="S62" s="183" t="s">
        <v>22</v>
      </c>
      <c r="T62" s="183" t="s">
        <v>22</v>
      </c>
      <c r="U62" s="183" t="s">
        <v>22</v>
      </c>
      <c r="V62" s="183" t="s">
        <v>22</v>
      </c>
      <c r="W62" s="183" t="s">
        <v>22</v>
      </c>
      <c r="X62" s="183" t="s">
        <v>22</v>
      </c>
      <c r="Y62" s="183" t="s">
        <v>22</v>
      </c>
      <c r="Z62" s="183" t="s">
        <v>22</v>
      </c>
      <c r="AA62" s="183" t="s">
        <v>22</v>
      </c>
      <c r="AB62" s="183" t="s">
        <v>22</v>
      </c>
      <c r="AC62" s="183" t="s">
        <v>22</v>
      </c>
      <c r="AD62" s="183" t="s">
        <v>22</v>
      </c>
      <c r="AE62" s="183" t="s">
        <v>22</v>
      </c>
      <c r="AF62" s="183" t="s">
        <v>22</v>
      </c>
      <c r="AG62" s="183" t="s">
        <v>22</v>
      </c>
      <c r="AH62" s="183" t="s">
        <v>22</v>
      </c>
    </row>
    <row r="63" spans="1:34" ht="24" hidden="1" customHeight="1">
      <c r="A63" s="171" t="s">
        <v>91</v>
      </c>
      <c r="B63" s="172" t="s">
        <v>567</v>
      </c>
      <c r="C63" s="165" t="s">
        <v>551</v>
      </c>
      <c r="D63" s="183" t="s">
        <v>22</v>
      </c>
      <c r="E63" s="183" t="s">
        <v>22</v>
      </c>
      <c r="F63" s="183" t="s">
        <v>22</v>
      </c>
      <c r="G63" s="183" t="s">
        <v>22</v>
      </c>
      <c r="H63" s="183" t="s">
        <v>22</v>
      </c>
      <c r="I63" s="183" t="s">
        <v>22</v>
      </c>
      <c r="J63" s="183" t="s">
        <v>22</v>
      </c>
      <c r="K63" s="183" t="s">
        <v>22</v>
      </c>
      <c r="L63" s="183" t="s">
        <v>22</v>
      </c>
      <c r="M63" s="183" t="s">
        <v>22</v>
      </c>
      <c r="N63" s="183" t="s">
        <v>22</v>
      </c>
      <c r="O63" s="183" t="s">
        <v>22</v>
      </c>
      <c r="P63" s="183" t="s">
        <v>22</v>
      </c>
      <c r="Q63" s="183" t="s">
        <v>22</v>
      </c>
      <c r="R63" s="183" t="s">
        <v>22</v>
      </c>
      <c r="S63" s="183" t="s">
        <v>22</v>
      </c>
      <c r="T63" s="183" t="s">
        <v>22</v>
      </c>
      <c r="U63" s="183" t="s">
        <v>22</v>
      </c>
      <c r="V63" s="183" t="s">
        <v>22</v>
      </c>
      <c r="W63" s="183" t="s">
        <v>22</v>
      </c>
      <c r="X63" s="183" t="s">
        <v>22</v>
      </c>
      <c r="Y63" s="183" t="s">
        <v>22</v>
      </c>
      <c r="Z63" s="183" t="s">
        <v>22</v>
      </c>
      <c r="AA63" s="183" t="s">
        <v>22</v>
      </c>
      <c r="AB63" s="183" t="s">
        <v>22</v>
      </c>
      <c r="AC63" s="183" t="s">
        <v>22</v>
      </c>
      <c r="AD63" s="183" t="s">
        <v>22</v>
      </c>
      <c r="AE63" s="183" t="s">
        <v>22</v>
      </c>
      <c r="AF63" s="183" t="s">
        <v>22</v>
      </c>
      <c r="AG63" s="183" t="s">
        <v>22</v>
      </c>
      <c r="AH63" s="183" t="s">
        <v>22</v>
      </c>
    </row>
    <row r="64" spans="1:34" ht="24" hidden="1" customHeight="1">
      <c r="A64" s="171" t="s">
        <v>93</v>
      </c>
      <c r="B64" s="172" t="s">
        <v>568</v>
      </c>
      <c r="C64" s="165" t="s">
        <v>551</v>
      </c>
      <c r="D64" s="183" t="s">
        <v>22</v>
      </c>
      <c r="E64" s="183" t="s">
        <v>22</v>
      </c>
      <c r="F64" s="183" t="s">
        <v>22</v>
      </c>
      <c r="G64" s="183" t="s">
        <v>22</v>
      </c>
      <c r="H64" s="183" t="s">
        <v>22</v>
      </c>
      <c r="I64" s="183" t="s">
        <v>22</v>
      </c>
      <c r="J64" s="183" t="s">
        <v>22</v>
      </c>
      <c r="K64" s="183" t="s">
        <v>22</v>
      </c>
      <c r="L64" s="183" t="s">
        <v>22</v>
      </c>
      <c r="M64" s="183" t="s">
        <v>22</v>
      </c>
      <c r="N64" s="183" t="s">
        <v>22</v>
      </c>
      <c r="O64" s="183" t="s">
        <v>22</v>
      </c>
      <c r="P64" s="183" t="s">
        <v>22</v>
      </c>
      <c r="Q64" s="183" t="s">
        <v>22</v>
      </c>
      <c r="R64" s="183" t="s">
        <v>22</v>
      </c>
      <c r="S64" s="183" t="s">
        <v>22</v>
      </c>
      <c r="T64" s="183" t="s">
        <v>22</v>
      </c>
      <c r="U64" s="183" t="s">
        <v>22</v>
      </c>
      <c r="V64" s="183" t="s">
        <v>22</v>
      </c>
      <c r="W64" s="183" t="s">
        <v>22</v>
      </c>
      <c r="X64" s="183" t="s">
        <v>22</v>
      </c>
      <c r="Y64" s="183" t="s">
        <v>22</v>
      </c>
      <c r="Z64" s="183" t="s">
        <v>22</v>
      </c>
      <c r="AA64" s="183" t="s">
        <v>22</v>
      </c>
      <c r="AB64" s="183" t="s">
        <v>22</v>
      </c>
      <c r="AC64" s="183" t="s">
        <v>22</v>
      </c>
      <c r="AD64" s="183" t="s">
        <v>22</v>
      </c>
      <c r="AE64" s="183" t="s">
        <v>22</v>
      </c>
      <c r="AF64" s="183" t="s">
        <v>22</v>
      </c>
      <c r="AG64" s="183" t="s">
        <v>22</v>
      </c>
      <c r="AH64" s="183" t="s">
        <v>22</v>
      </c>
    </row>
    <row r="65" spans="1:34" ht="24" hidden="1" customHeight="1">
      <c r="A65" s="171" t="s">
        <v>95</v>
      </c>
      <c r="B65" s="172" t="s">
        <v>569</v>
      </c>
      <c r="C65" s="165" t="s">
        <v>551</v>
      </c>
      <c r="D65" s="183" t="s">
        <v>22</v>
      </c>
      <c r="E65" s="183" t="s">
        <v>22</v>
      </c>
      <c r="F65" s="183" t="s">
        <v>22</v>
      </c>
      <c r="G65" s="183" t="s">
        <v>22</v>
      </c>
      <c r="H65" s="183" t="s">
        <v>22</v>
      </c>
      <c r="I65" s="183" t="s">
        <v>22</v>
      </c>
      <c r="J65" s="183" t="s">
        <v>22</v>
      </c>
      <c r="K65" s="183" t="s">
        <v>22</v>
      </c>
      <c r="L65" s="183" t="s">
        <v>22</v>
      </c>
      <c r="M65" s="183" t="s">
        <v>22</v>
      </c>
      <c r="N65" s="183" t="s">
        <v>22</v>
      </c>
      <c r="O65" s="183" t="s">
        <v>22</v>
      </c>
      <c r="P65" s="183" t="s">
        <v>22</v>
      </c>
      <c r="Q65" s="183" t="s">
        <v>22</v>
      </c>
      <c r="R65" s="183" t="s">
        <v>22</v>
      </c>
      <c r="S65" s="183" t="s">
        <v>22</v>
      </c>
      <c r="T65" s="183" t="s">
        <v>22</v>
      </c>
      <c r="U65" s="183" t="s">
        <v>22</v>
      </c>
      <c r="V65" s="183" t="s">
        <v>22</v>
      </c>
      <c r="W65" s="183" t="s">
        <v>22</v>
      </c>
      <c r="X65" s="183" t="s">
        <v>22</v>
      </c>
      <c r="Y65" s="183" t="s">
        <v>22</v>
      </c>
      <c r="Z65" s="183" t="s">
        <v>22</v>
      </c>
      <c r="AA65" s="183" t="s">
        <v>22</v>
      </c>
      <c r="AB65" s="183" t="s">
        <v>22</v>
      </c>
      <c r="AC65" s="183" t="s">
        <v>22</v>
      </c>
      <c r="AD65" s="183" t="s">
        <v>22</v>
      </c>
      <c r="AE65" s="183" t="s">
        <v>22</v>
      </c>
      <c r="AF65" s="183" t="s">
        <v>22</v>
      </c>
      <c r="AG65" s="183" t="s">
        <v>22</v>
      </c>
      <c r="AH65" s="183" t="s">
        <v>22</v>
      </c>
    </row>
    <row r="66" spans="1:34" ht="24" hidden="1" customHeight="1">
      <c r="A66" s="163" t="s">
        <v>97</v>
      </c>
      <c r="B66" s="164" t="s">
        <v>98</v>
      </c>
      <c r="C66" s="165" t="s">
        <v>551</v>
      </c>
      <c r="D66" s="183" t="s">
        <v>22</v>
      </c>
      <c r="E66" s="183" t="s">
        <v>22</v>
      </c>
      <c r="F66" s="183" t="s">
        <v>22</v>
      </c>
      <c r="G66" s="183" t="s">
        <v>22</v>
      </c>
      <c r="H66" s="183" t="s">
        <v>22</v>
      </c>
      <c r="I66" s="183" t="s">
        <v>22</v>
      </c>
      <c r="J66" s="183" t="s">
        <v>22</v>
      </c>
      <c r="K66" s="183" t="s">
        <v>22</v>
      </c>
      <c r="L66" s="183" t="s">
        <v>22</v>
      </c>
      <c r="M66" s="183" t="s">
        <v>22</v>
      </c>
      <c r="N66" s="183" t="s">
        <v>22</v>
      </c>
      <c r="O66" s="183" t="s">
        <v>22</v>
      </c>
      <c r="P66" s="183" t="s">
        <v>22</v>
      </c>
      <c r="Q66" s="183" t="s">
        <v>22</v>
      </c>
      <c r="R66" s="183" t="s">
        <v>22</v>
      </c>
      <c r="S66" s="183" t="s">
        <v>22</v>
      </c>
      <c r="T66" s="183" t="s">
        <v>22</v>
      </c>
      <c r="U66" s="183" t="s">
        <v>22</v>
      </c>
      <c r="V66" s="183" t="s">
        <v>22</v>
      </c>
      <c r="W66" s="183" t="s">
        <v>22</v>
      </c>
      <c r="X66" s="183" t="s">
        <v>22</v>
      </c>
      <c r="Y66" s="183" t="s">
        <v>22</v>
      </c>
      <c r="Z66" s="183" t="s">
        <v>22</v>
      </c>
      <c r="AA66" s="183" t="s">
        <v>22</v>
      </c>
      <c r="AB66" s="183" t="s">
        <v>22</v>
      </c>
      <c r="AC66" s="183" t="s">
        <v>22</v>
      </c>
      <c r="AD66" s="183" t="s">
        <v>22</v>
      </c>
      <c r="AE66" s="183" t="s">
        <v>22</v>
      </c>
      <c r="AF66" s="183" t="s">
        <v>22</v>
      </c>
      <c r="AG66" s="183" t="s">
        <v>22</v>
      </c>
      <c r="AH66" s="183" t="s">
        <v>22</v>
      </c>
    </row>
    <row r="67" spans="1:34" ht="24" hidden="1" customHeight="1">
      <c r="A67" s="163" t="s">
        <v>99</v>
      </c>
      <c r="B67" s="164" t="s">
        <v>570</v>
      </c>
      <c r="C67" s="165" t="s">
        <v>551</v>
      </c>
      <c r="D67" s="183" t="s">
        <v>22</v>
      </c>
      <c r="E67" s="183" t="s">
        <v>22</v>
      </c>
      <c r="F67" s="183" t="s">
        <v>22</v>
      </c>
      <c r="G67" s="183" t="s">
        <v>22</v>
      </c>
      <c r="H67" s="183" t="s">
        <v>22</v>
      </c>
      <c r="I67" s="183" t="s">
        <v>22</v>
      </c>
      <c r="J67" s="183" t="s">
        <v>22</v>
      </c>
      <c r="K67" s="183" t="s">
        <v>22</v>
      </c>
      <c r="L67" s="183" t="s">
        <v>22</v>
      </c>
      <c r="M67" s="183" t="s">
        <v>22</v>
      </c>
      <c r="N67" s="183" t="s">
        <v>22</v>
      </c>
      <c r="O67" s="183" t="s">
        <v>22</v>
      </c>
      <c r="P67" s="183" t="s">
        <v>22</v>
      </c>
      <c r="Q67" s="183" t="s">
        <v>22</v>
      </c>
      <c r="R67" s="183" t="s">
        <v>22</v>
      </c>
      <c r="S67" s="183" t="s">
        <v>22</v>
      </c>
      <c r="T67" s="183" t="s">
        <v>22</v>
      </c>
      <c r="U67" s="183" t="s">
        <v>22</v>
      </c>
      <c r="V67" s="183" t="s">
        <v>22</v>
      </c>
      <c r="W67" s="183" t="s">
        <v>22</v>
      </c>
      <c r="X67" s="183" t="s">
        <v>22</v>
      </c>
      <c r="Y67" s="183" t="s">
        <v>22</v>
      </c>
      <c r="Z67" s="183" t="s">
        <v>22</v>
      </c>
      <c r="AA67" s="183" t="s">
        <v>22</v>
      </c>
      <c r="AB67" s="183" t="s">
        <v>22</v>
      </c>
      <c r="AC67" s="183" t="s">
        <v>22</v>
      </c>
      <c r="AD67" s="183" t="s">
        <v>22</v>
      </c>
      <c r="AE67" s="183" t="s">
        <v>22</v>
      </c>
      <c r="AF67" s="183" t="s">
        <v>22</v>
      </c>
      <c r="AG67" s="183" t="s">
        <v>22</v>
      </c>
      <c r="AH67" s="183" t="s">
        <v>22</v>
      </c>
    </row>
    <row r="68" spans="1:34" ht="24" hidden="1" customHeight="1">
      <c r="A68" s="163" t="s">
        <v>106</v>
      </c>
      <c r="B68" s="164" t="s">
        <v>107</v>
      </c>
      <c r="C68" s="165" t="s">
        <v>551</v>
      </c>
      <c r="D68" s="183" t="s">
        <v>22</v>
      </c>
      <c r="E68" s="183" t="s">
        <v>22</v>
      </c>
      <c r="F68" s="183" t="s">
        <v>22</v>
      </c>
      <c r="G68" s="183" t="s">
        <v>22</v>
      </c>
      <c r="H68" s="183" t="s">
        <v>22</v>
      </c>
      <c r="I68" s="183" t="s">
        <v>22</v>
      </c>
      <c r="J68" s="183" t="s">
        <v>22</v>
      </c>
      <c r="K68" s="183" t="s">
        <v>22</v>
      </c>
      <c r="L68" s="183" t="s">
        <v>22</v>
      </c>
      <c r="M68" s="183" t="s">
        <v>22</v>
      </c>
      <c r="N68" s="183" t="s">
        <v>22</v>
      </c>
      <c r="O68" s="183" t="s">
        <v>22</v>
      </c>
      <c r="P68" s="183" t="s">
        <v>22</v>
      </c>
      <c r="Q68" s="183" t="s">
        <v>22</v>
      </c>
      <c r="R68" s="183" t="s">
        <v>22</v>
      </c>
      <c r="S68" s="183" t="s">
        <v>22</v>
      </c>
      <c r="T68" s="183" t="s">
        <v>22</v>
      </c>
      <c r="U68" s="183" t="s">
        <v>22</v>
      </c>
      <c r="V68" s="183" t="s">
        <v>22</v>
      </c>
      <c r="W68" s="183" t="s">
        <v>22</v>
      </c>
      <c r="X68" s="183" t="s">
        <v>22</v>
      </c>
      <c r="Y68" s="183" t="s">
        <v>22</v>
      </c>
      <c r="Z68" s="183" t="s">
        <v>22</v>
      </c>
      <c r="AA68" s="183" t="s">
        <v>22</v>
      </c>
      <c r="AB68" s="183" t="s">
        <v>22</v>
      </c>
      <c r="AC68" s="183" t="s">
        <v>22</v>
      </c>
      <c r="AD68" s="183" t="s">
        <v>22</v>
      </c>
      <c r="AE68" s="183" t="s">
        <v>22</v>
      </c>
      <c r="AF68" s="183" t="s">
        <v>22</v>
      </c>
      <c r="AG68" s="183" t="s">
        <v>22</v>
      </c>
      <c r="AH68" s="183" t="s">
        <v>22</v>
      </c>
    </row>
    <row r="69" spans="1:34" ht="24" customHeight="1">
      <c r="A69" s="184" t="s">
        <v>119</v>
      </c>
      <c r="B69" s="185" t="s">
        <v>120</v>
      </c>
      <c r="C69" s="165" t="s">
        <v>551</v>
      </c>
      <c r="D69" s="182" t="s">
        <v>22</v>
      </c>
      <c r="E69" s="182" t="s">
        <v>22</v>
      </c>
      <c r="F69" s="182" t="s">
        <v>22</v>
      </c>
      <c r="G69" s="182" t="s">
        <v>22</v>
      </c>
      <c r="H69" s="182" t="s">
        <v>22</v>
      </c>
      <c r="I69" s="182" t="s">
        <v>22</v>
      </c>
      <c r="J69" s="182" t="s">
        <v>22</v>
      </c>
      <c r="K69" s="182" t="s">
        <v>22</v>
      </c>
      <c r="L69" s="182" t="s">
        <v>22</v>
      </c>
      <c r="M69" s="182" t="s">
        <v>22</v>
      </c>
      <c r="N69" s="182" t="s">
        <v>22</v>
      </c>
      <c r="O69" s="182" t="s">
        <v>22</v>
      </c>
      <c r="P69" s="182" t="s">
        <v>22</v>
      </c>
      <c r="Q69" s="182" t="s">
        <v>22</v>
      </c>
      <c r="R69" s="182" t="s">
        <v>22</v>
      </c>
      <c r="S69" s="182" t="s">
        <v>22</v>
      </c>
      <c r="T69" s="182" t="s">
        <v>22</v>
      </c>
      <c r="U69" s="182" t="s">
        <v>22</v>
      </c>
      <c r="V69" s="182" t="s">
        <v>22</v>
      </c>
      <c r="W69" s="182" t="s">
        <v>22</v>
      </c>
      <c r="X69" s="182" t="s">
        <v>22</v>
      </c>
      <c r="Y69" s="182" t="s">
        <v>22</v>
      </c>
      <c r="Z69" s="182" t="s">
        <v>22</v>
      </c>
      <c r="AA69" s="182" t="s">
        <v>22</v>
      </c>
      <c r="AB69" s="182" t="s">
        <v>22</v>
      </c>
      <c r="AC69" s="182" t="s">
        <v>22</v>
      </c>
      <c r="AD69" s="182" t="s">
        <v>22</v>
      </c>
      <c r="AE69" s="182" t="s">
        <v>22</v>
      </c>
      <c r="AF69" s="182" t="s">
        <v>22</v>
      </c>
      <c r="AG69" s="182" t="s">
        <v>22</v>
      </c>
      <c r="AH69" s="182" t="s">
        <v>22</v>
      </c>
    </row>
    <row r="70" spans="1:34" ht="24" customHeight="1">
      <c r="A70" s="163" t="s">
        <v>121</v>
      </c>
      <c r="B70" s="164" t="s">
        <v>122</v>
      </c>
      <c r="C70" s="165" t="s">
        <v>551</v>
      </c>
      <c r="D70" s="183" t="s">
        <v>22</v>
      </c>
      <c r="E70" s="183" t="s">
        <v>22</v>
      </c>
      <c r="F70" s="183" t="s">
        <v>22</v>
      </c>
      <c r="G70" s="183" t="s">
        <v>22</v>
      </c>
      <c r="H70" s="183" t="s">
        <v>22</v>
      </c>
      <c r="I70" s="183" t="s">
        <v>22</v>
      </c>
      <c r="J70" s="183" t="s">
        <v>22</v>
      </c>
      <c r="K70" s="183" t="s">
        <v>22</v>
      </c>
      <c r="L70" s="183" t="s">
        <v>22</v>
      </c>
      <c r="M70" s="183" t="s">
        <v>22</v>
      </c>
      <c r="N70" s="183" t="s">
        <v>22</v>
      </c>
      <c r="O70" s="183" t="s">
        <v>22</v>
      </c>
      <c r="P70" s="183" t="s">
        <v>22</v>
      </c>
      <c r="Q70" s="183" t="s">
        <v>22</v>
      </c>
      <c r="R70" s="183" t="s">
        <v>22</v>
      </c>
      <c r="S70" s="183" t="s">
        <v>22</v>
      </c>
      <c r="T70" s="183" t="s">
        <v>22</v>
      </c>
      <c r="U70" s="183" t="s">
        <v>22</v>
      </c>
      <c r="V70" s="183" t="s">
        <v>22</v>
      </c>
      <c r="W70" s="183" t="s">
        <v>22</v>
      </c>
      <c r="X70" s="183" t="s">
        <v>22</v>
      </c>
      <c r="Y70" s="183" t="s">
        <v>22</v>
      </c>
      <c r="Z70" s="183" t="s">
        <v>22</v>
      </c>
      <c r="AA70" s="183" t="s">
        <v>22</v>
      </c>
      <c r="AB70" s="183" t="s">
        <v>22</v>
      </c>
      <c r="AC70" s="183" t="s">
        <v>22</v>
      </c>
      <c r="AD70" s="183" t="s">
        <v>22</v>
      </c>
      <c r="AE70" s="183" t="s">
        <v>22</v>
      </c>
      <c r="AF70" s="183" t="s">
        <v>22</v>
      </c>
      <c r="AG70" s="183" t="s">
        <v>22</v>
      </c>
      <c r="AH70" s="183" t="s">
        <v>22</v>
      </c>
    </row>
    <row r="71" spans="1:34" ht="19.149999999999999" customHeight="1">
      <c r="A71" s="163" t="s">
        <v>123</v>
      </c>
      <c r="B71" s="164" t="s">
        <v>124</v>
      </c>
      <c r="C71" s="165" t="s">
        <v>551</v>
      </c>
      <c r="D71" s="183" t="s">
        <v>22</v>
      </c>
      <c r="E71" s="183" t="s">
        <v>22</v>
      </c>
      <c r="F71" s="183" t="s">
        <v>22</v>
      </c>
      <c r="G71" s="183" t="s">
        <v>22</v>
      </c>
      <c r="H71" s="183" t="s">
        <v>22</v>
      </c>
      <c r="I71" s="183" t="s">
        <v>22</v>
      </c>
      <c r="J71" s="183" t="s">
        <v>22</v>
      </c>
      <c r="K71" s="183" t="s">
        <v>22</v>
      </c>
      <c r="L71" s="183" t="s">
        <v>22</v>
      </c>
      <c r="M71" s="183" t="s">
        <v>22</v>
      </c>
      <c r="N71" s="183" t="s">
        <v>22</v>
      </c>
      <c r="O71" s="183" t="s">
        <v>22</v>
      </c>
      <c r="P71" s="183" t="s">
        <v>22</v>
      </c>
      <c r="Q71" s="183" t="s">
        <v>22</v>
      </c>
      <c r="R71" s="183" t="s">
        <v>22</v>
      </c>
      <c r="S71" s="183" t="s">
        <v>22</v>
      </c>
      <c r="T71" s="183" t="s">
        <v>22</v>
      </c>
      <c r="U71" s="183" t="s">
        <v>22</v>
      </c>
      <c r="V71" s="183" t="s">
        <v>22</v>
      </c>
      <c r="W71" s="183" t="s">
        <v>22</v>
      </c>
      <c r="X71" s="183" t="s">
        <v>22</v>
      </c>
      <c r="Y71" s="183" t="s">
        <v>22</v>
      </c>
      <c r="Z71" s="183" t="s">
        <v>22</v>
      </c>
      <c r="AA71" s="183" t="s">
        <v>22</v>
      </c>
      <c r="AB71" s="183" t="s">
        <v>22</v>
      </c>
      <c r="AC71" s="183" t="s">
        <v>22</v>
      </c>
      <c r="AD71" s="183" t="s">
        <v>22</v>
      </c>
      <c r="AE71" s="183" t="s">
        <v>22</v>
      </c>
      <c r="AF71" s="183" t="s">
        <v>22</v>
      </c>
      <c r="AG71" s="183" t="s">
        <v>22</v>
      </c>
      <c r="AH71" s="183" t="s">
        <v>22</v>
      </c>
    </row>
    <row r="72" spans="1:34" ht="24" customHeight="1">
      <c r="A72" s="184" t="s">
        <v>125</v>
      </c>
      <c r="B72" s="185" t="s">
        <v>126</v>
      </c>
      <c r="C72" s="165" t="s">
        <v>551</v>
      </c>
      <c r="D72" s="182" t="s">
        <v>22</v>
      </c>
      <c r="E72" s="182" t="s">
        <v>22</v>
      </c>
      <c r="F72" s="182" t="s">
        <v>22</v>
      </c>
      <c r="G72" s="182" t="s">
        <v>22</v>
      </c>
      <c r="H72" s="182" t="s">
        <v>22</v>
      </c>
      <c r="I72" s="182" t="s">
        <v>22</v>
      </c>
      <c r="J72" s="182" t="s">
        <v>22</v>
      </c>
      <c r="K72" s="182" t="s">
        <v>22</v>
      </c>
      <c r="L72" s="182" t="s">
        <v>22</v>
      </c>
      <c r="M72" s="182" t="s">
        <v>22</v>
      </c>
      <c r="N72" s="182" t="s">
        <v>22</v>
      </c>
      <c r="O72" s="182" t="s">
        <v>22</v>
      </c>
      <c r="P72" s="182" t="s">
        <v>22</v>
      </c>
      <c r="Q72" s="182" t="s">
        <v>22</v>
      </c>
      <c r="R72" s="182" t="s">
        <v>22</v>
      </c>
      <c r="S72" s="182" t="s">
        <v>22</v>
      </c>
      <c r="T72" s="182" t="s">
        <v>22</v>
      </c>
      <c r="U72" s="182" t="s">
        <v>22</v>
      </c>
      <c r="V72" s="182" t="s">
        <v>22</v>
      </c>
      <c r="W72" s="182" t="s">
        <v>22</v>
      </c>
      <c r="X72" s="182" t="s">
        <v>22</v>
      </c>
      <c r="Y72" s="182" t="s">
        <v>22</v>
      </c>
      <c r="Z72" s="182" t="s">
        <v>22</v>
      </c>
      <c r="AA72" s="182" t="s">
        <v>22</v>
      </c>
      <c r="AB72" s="182" t="s">
        <v>22</v>
      </c>
      <c r="AC72" s="182" t="s">
        <v>22</v>
      </c>
      <c r="AD72" s="182" t="s">
        <v>22</v>
      </c>
      <c r="AE72" s="182" t="s">
        <v>22</v>
      </c>
      <c r="AF72" s="182" t="s">
        <v>22</v>
      </c>
      <c r="AG72" s="182" t="s">
        <v>22</v>
      </c>
      <c r="AH72" s="182" t="s">
        <v>22</v>
      </c>
    </row>
    <row r="73" spans="1:34" ht="31.5" customHeight="1">
      <c r="A73" s="184" t="s">
        <v>127</v>
      </c>
      <c r="B73" s="188" t="s">
        <v>128</v>
      </c>
      <c r="C73" s="165" t="s">
        <v>551</v>
      </c>
      <c r="D73" s="182" t="s">
        <v>22</v>
      </c>
      <c r="E73" s="182" t="s">
        <v>22</v>
      </c>
      <c r="F73" s="182" t="s">
        <v>22</v>
      </c>
      <c r="G73" s="182" t="s">
        <v>22</v>
      </c>
      <c r="H73" s="182" t="s">
        <v>22</v>
      </c>
      <c r="I73" s="182" t="s">
        <v>22</v>
      </c>
      <c r="J73" s="182" t="s">
        <v>22</v>
      </c>
      <c r="K73" s="182" t="s">
        <v>22</v>
      </c>
      <c r="L73" s="182" t="s">
        <v>22</v>
      </c>
      <c r="M73" s="182" t="s">
        <v>22</v>
      </c>
      <c r="N73" s="182" t="s">
        <v>22</v>
      </c>
      <c r="O73" s="182" t="s">
        <v>22</v>
      </c>
      <c r="P73" s="182" t="s">
        <v>22</v>
      </c>
      <c r="Q73" s="182" t="s">
        <v>22</v>
      </c>
      <c r="R73" s="182" t="s">
        <v>22</v>
      </c>
      <c r="S73" s="182" t="s">
        <v>22</v>
      </c>
      <c r="T73" s="182" t="s">
        <v>22</v>
      </c>
      <c r="U73" s="182" t="s">
        <v>22</v>
      </c>
      <c r="V73" s="182" t="s">
        <v>22</v>
      </c>
      <c r="W73" s="182" t="s">
        <v>22</v>
      </c>
      <c r="X73" s="182" t="s">
        <v>22</v>
      </c>
      <c r="Y73" s="182" t="s">
        <v>22</v>
      </c>
      <c r="Z73" s="182" t="s">
        <v>22</v>
      </c>
      <c r="AA73" s="182" t="s">
        <v>22</v>
      </c>
      <c r="AB73" s="182" t="s">
        <v>22</v>
      </c>
      <c r="AC73" s="182" t="s">
        <v>22</v>
      </c>
      <c r="AD73" s="182" t="s">
        <v>22</v>
      </c>
      <c r="AE73" s="182" t="s">
        <v>22</v>
      </c>
      <c r="AF73" s="182" t="s">
        <v>22</v>
      </c>
      <c r="AG73" s="182" t="s">
        <v>22</v>
      </c>
      <c r="AH73" s="182" t="s">
        <v>22</v>
      </c>
    </row>
    <row r="74" spans="1:34" ht="24" customHeight="1">
      <c r="A74" s="177" t="s">
        <v>129</v>
      </c>
      <c r="B74" s="178" t="s">
        <v>130</v>
      </c>
      <c r="C74" s="176" t="str">
        <f>C75</f>
        <v>K_01-АПТ-18</v>
      </c>
      <c r="D74" s="176" t="str">
        <f t="shared" ref="D74:AH74" si="3">D75</f>
        <v>нд</v>
      </c>
      <c r="E74" s="176" t="str">
        <f t="shared" si="3"/>
        <v>нд</v>
      </c>
      <c r="F74" s="176" t="str">
        <f t="shared" si="3"/>
        <v>нд</v>
      </c>
      <c r="G74" s="176" t="str">
        <f t="shared" si="3"/>
        <v>нд</v>
      </c>
      <c r="H74" s="176" t="str">
        <f t="shared" si="3"/>
        <v>нд</v>
      </c>
      <c r="I74" s="194">
        <f t="shared" si="3"/>
        <v>0</v>
      </c>
      <c r="J74" s="176" t="str">
        <f t="shared" si="3"/>
        <v>нд</v>
      </c>
      <c r="K74" s="176" t="str">
        <f t="shared" si="3"/>
        <v>нд</v>
      </c>
      <c r="L74" s="176" t="str">
        <f t="shared" si="3"/>
        <v>нд</v>
      </c>
      <c r="M74" s="176" t="str">
        <f t="shared" si="3"/>
        <v>нд</v>
      </c>
      <c r="N74" s="194">
        <f t="shared" si="3"/>
        <v>0</v>
      </c>
      <c r="O74" s="176" t="str">
        <f t="shared" si="3"/>
        <v>нд</v>
      </c>
      <c r="P74" s="176" t="str">
        <f t="shared" si="3"/>
        <v>нд</v>
      </c>
      <c r="Q74" s="176" t="str">
        <f t="shared" si="3"/>
        <v>нд</v>
      </c>
      <c r="R74" s="176" t="str">
        <f t="shared" si="3"/>
        <v>нд</v>
      </c>
      <c r="S74" s="194">
        <f t="shared" si="3"/>
        <v>0</v>
      </c>
      <c r="T74" s="176" t="str">
        <f t="shared" si="3"/>
        <v>нд</v>
      </c>
      <c r="U74" s="176" t="str">
        <f t="shared" si="3"/>
        <v>нд</v>
      </c>
      <c r="V74" s="176" t="str">
        <f t="shared" si="3"/>
        <v>нд</v>
      </c>
      <c r="W74" s="176" t="str">
        <f t="shared" si="3"/>
        <v>нд</v>
      </c>
      <c r="X74" s="194">
        <f t="shared" si="3"/>
        <v>0</v>
      </c>
      <c r="Y74" s="176" t="str">
        <f t="shared" si="3"/>
        <v>нд</v>
      </c>
      <c r="Z74" s="176" t="str">
        <f t="shared" si="3"/>
        <v>нд</v>
      </c>
      <c r="AA74" s="176" t="str">
        <f t="shared" si="3"/>
        <v>нд</v>
      </c>
      <c r="AB74" s="176" t="str">
        <f t="shared" si="3"/>
        <v>нд</v>
      </c>
      <c r="AC74" s="194">
        <f t="shared" si="3"/>
        <v>0</v>
      </c>
      <c r="AD74" s="176" t="str">
        <f t="shared" si="3"/>
        <v>нд</v>
      </c>
      <c r="AE74" s="176" t="str">
        <f t="shared" si="3"/>
        <v>нд</v>
      </c>
      <c r="AF74" s="176" t="str">
        <f t="shared" si="3"/>
        <v>нд</v>
      </c>
      <c r="AG74" s="176" t="str">
        <f t="shared" si="3"/>
        <v>нд</v>
      </c>
      <c r="AH74" s="194">
        <f t="shared" si="3"/>
        <v>0</v>
      </c>
    </row>
    <row r="75" spans="1:34" ht="28.5" customHeight="1">
      <c r="A75" s="193" t="s">
        <v>572</v>
      </c>
      <c r="B75" s="193" t="s">
        <v>573</v>
      </c>
      <c r="C75" s="193" t="s">
        <v>574</v>
      </c>
      <c r="D75" s="193" t="s">
        <v>22</v>
      </c>
      <c r="E75" s="193" t="s">
        <v>22</v>
      </c>
      <c r="F75" s="193" t="s">
        <v>22</v>
      </c>
      <c r="G75" s="193" t="s">
        <v>22</v>
      </c>
      <c r="H75" s="193" t="s">
        <v>22</v>
      </c>
      <c r="I75" s="193">
        <v>0</v>
      </c>
      <c r="J75" s="193" t="s">
        <v>22</v>
      </c>
      <c r="K75" s="193" t="s">
        <v>22</v>
      </c>
      <c r="L75" s="193" t="s">
        <v>22</v>
      </c>
      <c r="M75" s="193" t="s">
        <v>22</v>
      </c>
      <c r="N75" s="193">
        <v>0</v>
      </c>
      <c r="O75" s="193" t="s">
        <v>22</v>
      </c>
      <c r="P75" s="193" t="s">
        <v>22</v>
      </c>
      <c r="Q75" s="193" t="s">
        <v>22</v>
      </c>
      <c r="R75" s="193" t="s">
        <v>22</v>
      </c>
      <c r="S75" s="193">
        <v>0</v>
      </c>
      <c r="T75" s="193" t="s">
        <v>22</v>
      </c>
      <c r="U75" s="193" t="s">
        <v>22</v>
      </c>
      <c r="V75" s="193" t="s">
        <v>22</v>
      </c>
      <c r="W75" s="193" t="s">
        <v>22</v>
      </c>
      <c r="X75" s="193">
        <v>0</v>
      </c>
      <c r="Y75" s="193" t="s">
        <v>22</v>
      </c>
      <c r="Z75" s="193" t="s">
        <v>22</v>
      </c>
      <c r="AA75" s="193" t="s">
        <v>22</v>
      </c>
      <c r="AB75" s="193" t="s">
        <v>22</v>
      </c>
      <c r="AC75" s="193">
        <v>0</v>
      </c>
      <c r="AD75" s="193" t="s">
        <v>22</v>
      </c>
      <c r="AE75" s="193" t="s">
        <v>22</v>
      </c>
      <c r="AF75" s="193" t="s">
        <v>22</v>
      </c>
      <c r="AG75" s="193" t="s">
        <v>22</v>
      </c>
      <c r="AH75" s="193">
        <v>0</v>
      </c>
    </row>
    <row r="78" spans="1:34">
      <c r="B78" s="8" t="s">
        <v>581</v>
      </c>
    </row>
    <row r="79" spans="1:34">
      <c r="B79" s="8" t="s">
        <v>582</v>
      </c>
    </row>
    <row r="80" spans="1:34">
      <c r="D80" s="8" t="s">
        <v>583</v>
      </c>
    </row>
  </sheetData>
  <mergeCells count="20"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  <mergeCell ref="A4:AH4"/>
    <mergeCell ref="A5:AH5"/>
    <mergeCell ref="A7:AH7"/>
    <mergeCell ref="A8:AH8"/>
    <mergeCell ref="A10:AH10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2019-10-31T12:20:58Z</cp:lastPrinted>
  <dcterms:created xsi:type="dcterms:W3CDTF">2017-10-31T04:27:36Z</dcterms:created>
  <dcterms:modified xsi:type="dcterms:W3CDTF">2022-10-24T07:59:45Z</dcterms:modified>
</cp:coreProperties>
</file>